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6 2023 2 Padrones Tacuarembo/Pliego Editable/Sección 3/"/>
    </mc:Choice>
  </mc:AlternateContent>
  <xr:revisionPtr revIDLastSave="1" documentId="11_4A5DC5E2CCD2AB684CE3CD4048A04C848C403FE7" xr6:coauthVersionLast="47" xr6:coauthVersionMax="47" xr10:uidLastSave="{D1A7505E-63E0-4679-B18C-B0DCBAF162A0}"/>
  <bookViews>
    <workbookView xWindow="-108" yWindow="-108" windowWidth="23256" windowHeight="12576" xr2:uid="{00000000-000D-0000-FFFF-FFFF00000000}"/>
  </bookViews>
  <sheets>
    <sheet name="Rubrado General (rA)" sheetId="1" r:id="rId1"/>
  </sheets>
  <definedNames>
    <definedName name="_xlnm._FilterDatabase" localSheetId="0" hidden="1">'Rubrado General (rA)'!$A$169:$S$230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(rA)'!$A$6:$H$262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mm4ccjr38Su9pfdru478+aXehKQ5/3TFgcl2E04MefQ="/>
    </ext>
  </extLst>
</workbook>
</file>

<file path=xl/calcChain.xml><?xml version="1.0" encoding="utf-8"?>
<calcChain xmlns="http://schemas.openxmlformats.org/spreadsheetml/2006/main">
  <c r="F230" i="1" l="1"/>
  <c r="F228" i="1"/>
  <c r="F188" i="1"/>
  <c r="H188" i="1"/>
  <c r="F189" i="1"/>
  <c r="H189" i="1"/>
  <c r="F190" i="1"/>
  <c r="H190" i="1"/>
  <c r="F191" i="1"/>
  <c r="H191" i="1"/>
  <c r="F192" i="1"/>
  <c r="H192" i="1"/>
  <c r="F193" i="1"/>
  <c r="H193" i="1"/>
  <c r="F194" i="1"/>
  <c r="H194" i="1"/>
  <c r="F195" i="1"/>
  <c r="H195" i="1"/>
  <c r="F196" i="1"/>
  <c r="H196" i="1"/>
  <c r="F197" i="1"/>
  <c r="H197" i="1"/>
  <c r="F198" i="1"/>
  <c r="H198" i="1"/>
  <c r="F199" i="1"/>
  <c r="H199" i="1"/>
  <c r="F200" i="1"/>
  <c r="H200" i="1"/>
  <c r="F201" i="1"/>
  <c r="H201" i="1"/>
  <c r="F202" i="1"/>
  <c r="H202" i="1"/>
  <c r="F203" i="1"/>
  <c r="H203" i="1"/>
  <c r="F204" i="1"/>
  <c r="H204" i="1"/>
  <c r="F205" i="1"/>
  <c r="H205" i="1"/>
  <c r="F206" i="1"/>
  <c r="H206" i="1"/>
  <c r="F207" i="1"/>
  <c r="H207" i="1"/>
  <c r="F208" i="1"/>
  <c r="H208" i="1"/>
  <c r="F209" i="1"/>
  <c r="H209" i="1"/>
  <c r="F210" i="1"/>
  <c r="H210" i="1"/>
  <c r="F211" i="1"/>
  <c r="H211" i="1"/>
  <c r="F212" i="1"/>
  <c r="H212" i="1"/>
  <c r="F213" i="1"/>
  <c r="H213" i="1"/>
  <c r="F214" i="1"/>
  <c r="H214" i="1"/>
  <c r="F215" i="1"/>
  <c r="H215" i="1"/>
  <c r="F216" i="1"/>
  <c r="H216" i="1"/>
  <c r="F217" i="1"/>
  <c r="H217" i="1"/>
  <c r="F218" i="1"/>
  <c r="H218" i="1"/>
  <c r="F219" i="1"/>
  <c r="H219" i="1"/>
  <c r="F220" i="1"/>
  <c r="H220" i="1"/>
  <c r="F223" i="1"/>
  <c r="H223" i="1"/>
  <c r="F224" i="1"/>
  <c r="H224" i="1"/>
  <c r="F225" i="1"/>
  <c r="H225" i="1"/>
  <c r="F226" i="1"/>
  <c r="H226" i="1"/>
  <c r="F227" i="1"/>
  <c r="H227" i="1"/>
  <c r="H228" i="1"/>
  <c r="F229" i="1"/>
  <c r="H229" i="1"/>
  <c r="H230" i="1"/>
  <c r="D222" i="1"/>
  <c r="H222" i="1" s="1"/>
  <c r="D221" i="1"/>
  <c r="F221" i="1" s="1"/>
  <c r="D182" i="1"/>
  <c r="F124" i="1"/>
  <c r="H124" i="1"/>
  <c r="F125" i="1"/>
  <c r="H125" i="1"/>
  <c r="F126" i="1"/>
  <c r="H126" i="1"/>
  <c r="F127" i="1"/>
  <c r="H127" i="1"/>
  <c r="F128" i="1"/>
  <c r="H128" i="1"/>
  <c r="F129" i="1"/>
  <c r="H129" i="1"/>
  <c r="F130" i="1"/>
  <c r="H130" i="1"/>
  <c r="F131" i="1"/>
  <c r="H131" i="1"/>
  <c r="F132" i="1"/>
  <c r="H132" i="1"/>
  <c r="F133" i="1"/>
  <c r="H133" i="1"/>
  <c r="F134" i="1"/>
  <c r="H134" i="1"/>
  <c r="F135" i="1"/>
  <c r="H135" i="1"/>
  <c r="F136" i="1"/>
  <c r="H136" i="1"/>
  <c r="F137" i="1"/>
  <c r="H137" i="1"/>
  <c r="F138" i="1"/>
  <c r="H138" i="1"/>
  <c r="F139" i="1"/>
  <c r="H139" i="1"/>
  <c r="F140" i="1"/>
  <c r="H140" i="1"/>
  <c r="F141" i="1"/>
  <c r="H141" i="1"/>
  <c r="F142" i="1"/>
  <c r="H142" i="1"/>
  <c r="F143" i="1"/>
  <c r="H143" i="1"/>
  <c r="F144" i="1"/>
  <c r="H144" i="1"/>
  <c r="F145" i="1"/>
  <c r="H145" i="1"/>
  <c r="F146" i="1"/>
  <c r="H146" i="1"/>
  <c r="F147" i="1"/>
  <c r="H147" i="1"/>
  <c r="F148" i="1"/>
  <c r="H148" i="1"/>
  <c r="F149" i="1"/>
  <c r="H149" i="1"/>
  <c r="F150" i="1"/>
  <c r="H150" i="1"/>
  <c r="F151" i="1"/>
  <c r="H151" i="1"/>
  <c r="F152" i="1"/>
  <c r="H152" i="1"/>
  <c r="F153" i="1"/>
  <c r="H153" i="1"/>
  <c r="F154" i="1"/>
  <c r="H154" i="1"/>
  <c r="F155" i="1"/>
  <c r="H155" i="1"/>
  <c r="F156" i="1"/>
  <c r="H156" i="1"/>
  <c r="F158" i="1"/>
  <c r="H158" i="1"/>
  <c r="F160" i="1"/>
  <c r="H160" i="1"/>
  <c r="F161" i="1"/>
  <c r="H161" i="1"/>
  <c r="F162" i="1"/>
  <c r="H162" i="1"/>
  <c r="F163" i="1"/>
  <c r="H163" i="1"/>
  <c r="F164" i="1"/>
  <c r="H164" i="1"/>
  <c r="F165" i="1"/>
  <c r="H165" i="1"/>
  <c r="F166" i="1"/>
  <c r="H166" i="1"/>
  <c r="D159" i="1"/>
  <c r="H159" i="1" s="1"/>
  <c r="D157" i="1"/>
  <c r="F157" i="1" s="1"/>
  <c r="D122" i="1"/>
  <c r="D118" i="1"/>
  <c r="H221" i="1" l="1"/>
  <c r="F222" i="1"/>
  <c r="F159" i="1"/>
  <c r="H157" i="1"/>
  <c r="F56" i="1"/>
  <c r="D95" i="1"/>
  <c r="F95" i="1" s="1"/>
  <c r="D94" i="1"/>
  <c r="F94" i="1" s="1"/>
  <c r="D93" i="1"/>
  <c r="F93" i="1" s="1"/>
  <c r="F62" i="1"/>
  <c r="H62" i="1"/>
  <c r="F63" i="1"/>
  <c r="H63" i="1"/>
  <c r="F64" i="1"/>
  <c r="H64" i="1"/>
  <c r="F65" i="1"/>
  <c r="H65" i="1"/>
  <c r="F66" i="1"/>
  <c r="H66" i="1"/>
  <c r="F67" i="1"/>
  <c r="H67" i="1"/>
  <c r="F68" i="1"/>
  <c r="H68" i="1"/>
  <c r="F69" i="1"/>
  <c r="H69" i="1"/>
  <c r="F70" i="1"/>
  <c r="H70" i="1"/>
  <c r="F71" i="1"/>
  <c r="H71" i="1"/>
  <c r="F72" i="1"/>
  <c r="H72" i="1"/>
  <c r="F73" i="1"/>
  <c r="H73" i="1"/>
  <c r="F74" i="1"/>
  <c r="H74" i="1"/>
  <c r="F75" i="1"/>
  <c r="H75" i="1"/>
  <c r="F76" i="1"/>
  <c r="H76" i="1"/>
  <c r="F77" i="1"/>
  <c r="H77" i="1"/>
  <c r="F78" i="1"/>
  <c r="H78" i="1"/>
  <c r="F79" i="1"/>
  <c r="H79" i="1"/>
  <c r="F80" i="1"/>
  <c r="H80" i="1"/>
  <c r="F81" i="1"/>
  <c r="H81" i="1"/>
  <c r="F82" i="1"/>
  <c r="H82" i="1"/>
  <c r="F83" i="1"/>
  <c r="H83" i="1"/>
  <c r="F84" i="1"/>
  <c r="H84" i="1"/>
  <c r="F85" i="1"/>
  <c r="H85" i="1"/>
  <c r="F86" i="1"/>
  <c r="H86" i="1"/>
  <c r="F87" i="1"/>
  <c r="H87" i="1"/>
  <c r="F88" i="1"/>
  <c r="H88" i="1"/>
  <c r="F89" i="1"/>
  <c r="H89" i="1"/>
  <c r="F90" i="1"/>
  <c r="H90" i="1"/>
  <c r="F91" i="1"/>
  <c r="H91" i="1"/>
  <c r="F92" i="1"/>
  <c r="H92" i="1"/>
  <c r="F96" i="1"/>
  <c r="H96" i="1"/>
  <c r="F97" i="1"/>
  <c r="H97" i="1"/>
  <c r="F98" i="1"/>
  <c r="H98" i="1"/>
  <c r="F99" i="1"/>
  <c r="H99" i="1"/>
  <c r="F100" i="1"/>
  <c r="H100" i="1"/>
  <c r="F101" i="1"/>
  <c r="H101" i="1"/>
  <c r="F102" i="1"/>
  <c r="H102" i="1"/>
  <c r="H95" i="1" l="1"/>
  <c r="H93" i="1"/>
  <c r="H94" i="1"/>
  <c r="B267" i="1" l="1"/>
  <c r="B266" i="1"/>
  <c r="H32" i="1"/>
  <c r="F32" i="1"/>
  <c r="H31" i="1"/>
  <c r="F31" i="1"/>
  <c r="H30" i="1"/>
  <c r="F30" i="1"/>
  <c r="H29" i="1"/>
  <c r="F29" i="1"/>
  <c r="H28" i="1"/>
  <c r="F28" i="1"/>
  <c r="H27" i="1"/>
  <c r="F27" i="1"/>
  <c r="H26" i="1"/>
  <c r="F26" i="1"/>
  <c r="H25" i="1"/>
  <c r="F25" i="1"/>
  <c r="H24" i="1"/>
  <c r="F24" i="1"/>
  <c r="H23" i="1"/>
  <c r="F23" i="1"/>
  <c r="H22" i="1"/>
  <c r="F22" i="1"/>
  <c r="H21" i="1"/>
  <c r="F21" i="1"/>
  <c r="F20" i="1" l="1"/>
  <c r="F19" i="1" s="1"/>
  <c r="F267" i="1" s="1"/>
  <c r="H20" i="1"/>
  <c r="H19" i="1" s="1"/>
  <c r="H267" i="1" s="1"/>
  <c r="H171" i="1" l="1"/>
  <c r="H172" i="1"/>
  <c r="H174" i="1"/>
  <c r="H175" i="1"/>
  <c r="H177" i="1"/>
  <c r="H178" i="1"/>
  <c r="H179" i="1"/>
  <c r="H180" i="1"/>
  <c r="H181" i="1"/>
  <c r="H182" i="1"/>
  <c r="H183" i="1"/>
  <c r="H184" i="1"/>
  <c r="H185" i="1"/>
  <c r="H186" i="1"/>
  <c r="H187" i="1"/>
  <c r="H170" i="1"/>
  <c r="F171" i="1"/>
  <c r="F172" i="1"/>
  <c r="F174" i="1"/>
  <c r="F175" i="1"/>
  <c r="F177" i="1"/>
  <c r="F178" i="1"/>
  <c r="F179" i="1"/>
  <c r="F180" i="1"/>
  <c r="F181" i="1"/>
  <c r="F182" i="1"/>
  <c r="F183" i="1"/>
  <c r="F184" i="1"/>
  <c r="F185" i="1"/>
  <c r="F186" i="1"/>
  <c r="F187" i="1"/>
  <c r="F170" i="1"/>
  <c r="H107" i="1"/>
  <c r="H108" i="1"/>
  <c r="H110" i="1"/>
  <c r="H111" i="1"/>
  <c r="H113" i="1"/>
  <c r="H114" i="1"/>
  <c r="H115" i="1"/>
  <c r="H116" i="1"/>
  <c r="H117" i="1"/>
  <c r="H118" i="1"/>
  <c r="H119" i="1"/>
  <c r="H120" i="1"/>
  <c r="H121" i="1"/>
  <c r="H122" i="1"/>
  <c r="H123" i="1"/>
  <c r="H106" i="1"/>
  <c r="F106" i="1"/>
  <c r="F107" i="1"/>
  <c r="F108" i="1"/>
  <c r="F110" i="1"/>
  <c r="F111" i="1"/>
  <c r="F113" i="1"/>
  <c r="F114" i="1"/>
  <c r="F115" i="1"/>
  <c r="F116" i="1"/>
  <c r="F117" i="1"/>
  <c r="F118" i="1"/>
  <c r="F119" i="1"/>
  <c r="F120" i="1"/>
  <c r="F121" i="1"/>
  <c r="F122" i="1"/>
  <c r="F123" i="1"/>
  <c r="H57" i="1"/>
  <c r="H58" i="1"/>
  <c r="H59" i="1"/>
  <c r="H61" i="1"/>
  <c r="H56" i="1"/>
  <c r="F57" i="1"/>
  <c r="F58" i="1"/>
  <c r="F59" i="1"/>
  <c r="F61" i="1"/>
  <c r="C284" i="1" l="1"/>
  <c r="H261" i="1"/>
  <c r="F261" i="1"/>
  <c r="H260" i="1"/>
  <c r="F260" i="1"/>
  <c r="H259" i="1"/>
  <c r="F259" i="1"/>
  <c r="H258" i="1"/>
  <c r="F258" i="1"/>
  <c r="H255" i="1"/>
  <c r="F255" i="1"/>
  <c r="H254" i="1"/>
  <c r="F254" i="1"/>
  <c r="H253" i="1"/>
  <c r="F253" i="1"/>
  <c r="H252" i="1"/>
  <c r="F252" i="1"/>
  <c r="H248" i="1"/>
  <c r="F248" i="1"/>
  <c r="H247" i="1"/>
  <c r="F247" i="1"/>
  <c r="H246" i="1"/>
  <c r="F246" i="1"/>
  <c r="H245" i="1"/>
  <c r="F245" i="1"/>
  <c r="H244" i="1"/>
  <c r="F244" i="1"/>
  <c r="H243" i="1"/>
  <c r="F243" i="1"/>
  <c r="H242" i="1"/>
  <c r="F242" i="1"/>
  <c r="H241" i="1"/>
  <c r="F241" i="1"/>
  <c r="H240" i="1"/>
  <c r="F240" i="1"/>
  <c r="H239" i="1"/>
  <c r="F239" i="1"/>
  <c r="H238" i="1"/>
  <c r="F238" i="1"/>
  <c r="H237" i="1"/>
  <c r="F237" i="1"/>
  <c r="H236" i="1"/>
  <c r="F236" i="1"/>
  <c r="H235" i="1"/>
  <c r="F235" i="1"/>
  <c r="H234" i="1"/>
  <c r="F234" i="1"/>
  <c r="H233" i="1"/>
  <c r="F233" i="1"/>
  <c r="H49" i="1"/>
  <c r="F49" i="1"/>
  <c r="H48" i="1"/>
  <c r="F48" i="1"/>
  <c r="H45" i="1"/>
  <c r="F45" i="1"/>
  <c r="H41" i="1"/>
  <c r="F41" i="1"/>
  <c r="H40" i="1"/>
  <c r="F40" i="1"/>
  <c r="H39" i="1"/>
  <c r="F39" i="1"/>
  <c r="H38" i="1"/>
  <c r="F38" i="1"/>
  <c r="H37" i="1"/>
  <c r="F37" i="1"/>
  <c r="H36" i="1"/>
  <c r="F36" i="1"/>
  <c r="H17" i="1"/>
  <c r="F17" i="1"/>
  <c r="H16" i="1"/>
  <c r="F16" i="1"/>
  <c r="H15" i="1"/>
  <c r="F15" i="1"/>
  <c r="H14" i="1"/>
  <c r="F14" i="1"/>
  <c r="H13" i="1"/>
  <c r="F13" i="1"/>
  <c r="H12" i="1"/>
  <c r="F12" i="1"/>
  <c r="H11" i="1"/>
  <c r="F11" i="1"/>
  <c r="H10" i="1"/>
  <c r="F10" i="1"/>
  <c r="H9" i="1"/>
  <c r="F9" i="1"/>
  <c r="H35" i="1" l="1"/>
  <c r="H34" i="1" s="1"/>
  <c r="F173" i="1"/>
  <c r="H173" i="1"/>
  <c r="F176" i="1"/>
  <c r="H176" i="1"/>
  <c r="H109" i="1"/>
  <c r="F109" i="1"/>
  <c r="H112" i="1"/>
  <c r="F112" i="1"/>
  <c r="H47" i="1"/>
  <c r="H44" i="1"/>
  <c r="F8" i="1"/>
  <c r="F266" i="1" s="1"/>
  <c r="H8" i="1"/>
  <c r="H266" i="1" s="1"/>
  <c r="F47" i="1"/>
  <c r="F251" i="1"/>
  <c r="F44" i="1"/>
  <c r="H232" i="1"/>
  <c r="F35" i="1"/>
  <c r="F34" i="1" s="1"/>
  <c r="F232" i="1"/>
  <c r="F257" i="1"/>
  <c r="H257" i="1"/>
  <c r="H251" i="1"/>
  <c r="H105" i="1" l="1"/>
  <c r="H169" i="1"/>
  <c r="F105" i="1"/>
  <c r="F169" i="1"/>
  <c r="F250" i="1"/>
  <c r="H250" i="1"/>
  <c r="F43" i="1"/>
  <c r="H43" i="1"/>
  <c r="F104" i="1"/>
  <c r="H104" i="1" l="1"/>
  <c r="H168" i="1"/>
  <c r="H60" i="1"/>
  <c r="H55" i="1" s="1"/>
  <c r="F60" i="1"/>
  <c r="F55" i="1" s="1"/>
  <c r="F168" i="1" l="1"/>
  <c r="F54" i="1"/>
  <c r="H54" i="1"/>
  <c r="H52" i="1" s="1"/>
  <c r="F52" i="1" l="1"/>
  <c r="B271" i="1"/>
  <c r="F271" i="1"/>
  <c r="H271" i="1"/>
  <c r="B268" i="1"/>
  <c r="B270" i="1"/>
  <c r="H268" i="1"/>
  <c r="B272" i="1"/>
  <c r="H272" i="1"/>
  <c r="F270" i="1"/>
  <c r="H269" i="1"/>
  <c r="H270" i="1"/>
  <c r="H274" i="1" l="1"/>
  <c r="F277" i="1" s="1"/>
  <c r="F268" i="1"/>
  <c r="F272" i="1"/>
  <c r="F269" i="1"/>
  <c r="B269" i="1"/>
  <c r="H282" i="1" l="1"/>
  <c r="F274" i="1"/>
  <c r="F285" i="1" l="1"/>
  <c r="F282" i="1"/>
  <c r="F275" i="1"/>
  <c r="F284" i="1" s="1"/>
  <c r="H275" i="1"/>
  <c r="F287" i="1" l="1"/>
</calcChain>
</file>

<file path=xl/sharedStrings.xml><?xml version="1.0" encoding="utf-8"?>
<sst xmlns="http://schemas.openxmlformats.org/spreadsheetml/2006/main" count="483" uniqueCount="180">
  <si>
    <t>LOGO ID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</si>
  <si>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</si>
  <si>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</si>
  <si>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</si>
  <si>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</si>
  <si>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</si>
  <si>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</si>
  <si>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</si>
  <si>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</si>
  <si>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 xml:space="preserve">UNIT. LLSS </t>
  </si>
  <si>
    <t xml:space="preserve">SUBT. LLSS </t>
  </si>
  <si>
    <t>IMPLANTACION GENERAL DE OBRA</t>
  </si>
  <si>
    <t>Trámites ante Organismos previos al comienzo de la Obra (BPS, otros)</t>
  </si>
  <si>
    <t>global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</si>
  <si>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</si>
  <si>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</si>
  <si>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</si>
  <si>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</si>
  <si>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</si>
  <si>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</si>
  <si>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</si>
  <si>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Oficina para Dirección de Obra (9m2)con baño (2m2)</t>
  </si>
  <si>
    <t>Instalación para el personal (Comedor, vestuario y SSHH)</t>
  </si>
  <si>
    <t>Instalación Provisoria de obra (Sanitaria)</t>
  </si>
  <si>
    <t>Instalación Provisoria de obra (Eléctrica)</t>
  </si>
  <si>
    <t>m3</t>
  </si>
  <si>
    <t>Unidad</t>
  </si>
  <si>
    <t>RED DE SANEAMIENTO</t>
  </si>
  <si>
    <t>CONEXIONES INDIVIDUALES</t>
  </si>
  <si>
    <t>Replanteo de las conexiones domiciliarias</t>
  </si>
  <si>
    <t>Suministro de cámara Nº1(aprobada según norma)</t>
  </si>
  <si>
    <t>Suministro de sifón desconector (aprobados según norma)</t>
  </si>
  <si>
    <t>Construcciones del emplame al colector público</t>
  </si>
  <si>
    <t>Construcción del ramal de conexión hasta camara Nº1</t>
  </si>
  <si>
    <t>Construcción de conexiones con camara Nº1</t>
  </si>
  <si>
    <t>Construcción de conexiones con balizamiento</t>
  </si>
  <si>
    <t>Construcción de ventilaciones (con materiales)</t>
  </si>
  <si>
    <t>Construcción de conexiones individuales (de colector a usuario) ( c/ materiales)</t>
  </si>
  <si>
    <t>Construcción de conexiones (de colector a cámara de conexión) (c/materiales)</t>
  </si>
  <si>
    <t>Construcción de conexiones (de cámara de conexión a usuario) ( c/materiales)</t>
  </si>
  <si>
    <t>Construcción de tramo de chimenea</t>
  </si>
  <si>
    <t>m</t>
  </si>
  <si>
    <t>gl</t>
  </si>
  <si>
    <t>RED DE AGUA POTABLE</t>
  </si>
  <si>
    <t>CONEXIONES</t>
  </si>
  <si>
    <t>Construcción de conexiones largas ( con materiales)</t>
  </si>
  <si>
    <t>Construcción de conexiones cortas ( con materiales)</t>
  </si>
  <si>
    <t>Suministro y colocación de nicho con medidor incluido</t>
  </si>
  <si>
    <t>Cruce de cañadas</t>
  </si>
  <si>
    <t>Permisos de conexión (OSE)</t>
  </si>
  <si>
    <t>Traspaso de conexiones</t>
  </si>
  <si>
    <t xml:space="preserve">RED DE BAJA TENSION </t>
  </si>
  <si>
    <t>ACOMETIDAS DOMICILIARIAS</t>
  </si>
  <si>
    <t>Acometidas nuevas con gabinete y accesorios asociados</t>
  </si>
  <si>
    <t>TASAS Y TRAMITES</t>
  </si>
  <si>
    <t>Tasas de Conexión a UTE (cargo por potencia contratada)</t>
  </si>
  <si>
    <t>Tramites ante UTE</t>
  </si>
  <si>
    <t>ud</t>
  </si>
  <si>
    <t>ARQUITECTURA - VIVIENDAS TRADICIONAL</t>
  </si>
  <si>
    <t>Limpieza del terreno</t>
  </si>
  <si>
    <t>Replanteo</t>
  </si>
  <si>
    <t>Excavaciones a mano</t>
  </si>
  <si>
    <t>Excavaciones a maquina</t>
  </si>
  <si>
    <t>Suelo mejorado bajo fundación</t>
  </si>
  <si>
    <t>Vigas de fundación</t>
  </si>
  <si>
    <t xml:space="preserve">Pilares </t>
  </si>
  <si>
    <t>Vigas carrera</t>
  </si>
  <si>
    <t>Vigas sobre planta baja</t>
  </si>
  <si>
    <t>Losas macizas</t>
  </si>
  <si>
    <t>Escaleras</t>
  </si>
  <si>
    <t>Dintel de ceramico armado</t>
  </si>
  <si>
    <t>Impermeabilización:  membrana asfáltica con aluminio gofrado</t>
  </si>
  <si>
    <t>Muro de ladrillo de campo doble</t>
  </si>
  <si>
    <t>Muro cerámico ticholo 12 cm</t>
  </si>
  <si>
    <t>Muro cerámico ticholo 17 cm</t>
  </si>
  <si>
    <t>Revoque de cielorraso azotada</t>
  </si>
  <si>
    <t xml:space="preserve">Amure de aberturas </t>
  </si>
  <si>
    <t>Pavimento baldosa cerámica</t>
  </si>
  <si>
    <t>Pavimento exterior de hormigón</t>
  </si>
  <si>
    <t>Zócalos cerámicos</t>
  </si>
  <si>
    <t>Revestimiento cerámico</t>
  </si>
  <si>
    <t>Cielorraso suspendido de yeso</t>
  </si>
  <si>
    <t>Instalación sanitaria de desagües (interna)</t>
  </si>
  <si>
    <t>Instalación sanitaria de desagües (externa)</t>
  </si>
  <si>
    <t>Cámaras de inspección</t>
  </si>
  <si>
    <t>Instalación sanitaria de agua potable (interna) embutida</t>
  </si>
  <si>
    <t>Suministro e instalación de aparatos (inodoro)</t>
  </si>
  <si>
    <t>Suministro e instalación de aparatos (lavatorio)</t>
  </si>
  <si>
    <t>Suministro e instalación de griferia</t>
  </si>
  <si>
    <t>Suministro e instalación cisternas aparente</t>
  </si>
  <si>
    <t xml:space="preserve">Suministro e Instalación de mesadas </t>
  </si>
  <si>
    <t>Instalacion electrica: canalización interna en muros (embutida)</t>
  </si>
  <si>
    <t>Instalacion electrica: canalización interna en losas (embutida)</t>
  </si>
  <si>
    <t>Instalacion electrica: canalización interna en losas (aparente)</t>
  </si>
  <si>
    <t>Instalación eléctrica: puestas (enhebrado incluido)</t>
  </si>
  <si>
    <t>Instalación eléctrica: Tableros</t>
  </si>
  <si>
    <t>Instalación eléctrica: Puesta a tierra</t>
  </si>
  <si>
    <t>Instalación eléctrica: artefactos</t>
  </si>
  <si>
    <t>Pinturas paramento interior látex</t>
  </si>
  <si>
    <t>Pintura cielorraso antihongo</t>
  </si>
  <si>
    <t>Pintura sobre madera: sellador</t>
  </si>
  <si>
    <t>Pintura sobre madera: barniz o similar</t>
  </si>
  <si>
    <t>Suministro de aberturas de aluminio (incluye vidrios)</t>
  </si>
  <si>
    <t>Suministro de aberturas de madera</t>
  </si>
  <si>
    <t>Cerco perimetral: tejido</t>
  </si>
  <si>
    <t>Limpieza de obra</t>
  </si>
  <si>
    <t>Impermeabilización de muros ( arena y portland con hidrófugo+emulsión asfáltica)</t>
  </si>
  <si>
    <t>Cumbrera de hormigon armado</t>
  </si>
  <si>
    <t>Tipo III - VIVIENDAS 3 Dor.</t>
  </si>
  <si>
    <t>Impermeabilización de muros ( arena y portland con hidrófugo +emulsión asfáltica)</t>
  </si>
  <si>
    <t>Suministro e instalación de aparatos (pileta de cocina)</t>
  </si>
  <si>
    <t>Tipo IV - VIVIENDAS 4 Dor.</t>
  </si>
  <si>
    <t>COSTOS INDIRECTOS</t>
  </si>
  <si>
    <t>mensual</t>
  </si>
  <si>
    <t>Jefatura de Obra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</si>
  <si>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</si>
  <si>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</si>
  <si>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</si>
  <si>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</si>
  <si>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</si>
  <si>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</si>
  <si>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</si>
  <si>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</si>
  <si>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</si>
  <si>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</si>
  <si>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</si>
  <si>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</si>
  <si>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Planos conforme a obra</t>
  </si>
  <si>
    <t>Balizamiento de lotes</t>
  </si>
  <si>
    <t>Plano de Mensura Inscripto en Catastro</t>
  </si>
  <si>
    <t>Costos Oficina (Sede)</t>
  </si>
  <si>
    <t>FRACCIONAMIENTO</t>
  </si>
  <si>
    <t>Amojonamiento</t>
  </si>
  <si>
    <t xml:space="preserve">global </t>
  </si>
  <si>
    <t>Timbres profesionales / Tasas municipales</t>
  </si>
  <si>
    <t>Declaraciones Juradas</t>
  </si>
  <si>
    <t>PLANO DE FRACCIONAMIENTO DE TIERRA</t>
  </si>
  <si>
    <t>Plano de fraccionamiento inscripto en Catastro</t>
  </si>
  <si>
    <t>PERMISO DE CONSTRUCCIÓN</t>
  </si>
  <si>
    <t>Plano Definitivo inscripto en Catastro</t>
  </si>
  <si>
    <t>Cédulas catastrales</t>
  </si>
  <si>
    <t>INVERSION TOTAL</t>
  </si>
  <si>
    <t>INVERSIÓN TOTAL</t>
  </si>
  <si>
    <t>IVA</t>
  </si>
  <si>
    <t>LEYES SOCIALES</t>
  </si>
  <si>
    <t>RESUMEN INVERSION TOTAL</t>
  </si>
  <si>
    <t>TOTAL INVERSIÓN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</si>
  <si>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</si>
  <si>
    <r>
      <rPr>
        <sz val="11"/>
        <color rgb="FF003366"/>
        <rFont val="Arial"/>
        <family val="2"/>
      </rPr>
      <t xml:space="preserve">Dintel de </t>
    </r>
    <r>
      <rPr>
        <sz val="11"/>
        <color rgb="FFFF0000"/>
        <rFont val="Arial"/>
        <family val="2"/>
      </rPr>
      <t>hormigón</t>
    </r>
    <r>
      <rPr>
        <sz val="11"/>
        <color rgb="FF003366"/>
        <rFont val="Arial"/>
        <family val="2"/>
      </rPr>
      <t xml:space="preserve"> armado</t>
    </r>
  </si>
  <si>
    <t>Alisado de arena y portland</t>
  </si>
  <si>
    <r>
      <rPr>
        <sz val="11"/>
        <color rgb="FF003366"/>
        <rFont val="Arial"/>
        <family val="2"/>
      </rPr>
      <t xml:space="preserve">Impermeabilización de muros </t>
    </r>
    <r>
      <rPr>
        <sz val="11"/>
        <color rgb="FFFF0000"/>
        <rFont val="Arial"/>
        <family val="2"/>
      </rPr>
      <t>primera hilada</t>
    </r>
  </si>
  <si>
    <r>
      <rPr>
        <sz val="11"/>
        <color rgb="FF003366"/>
        <rFont val="Arial"/>
        <family val="2"/>
      </rPr>
      <t>Impermeabilización de muros (</t>
    </r>
    <r>
      <rPr>
        <sz val="11"/>
        <color rgb="FFFF0000"/>
        <rFont val="Arial"/>
        <family val="2"/>
      </rPr>
      <t xml:space="preserve"> </t>
    </r>
    <r>
      <rPr>
        <sz val="11"/>
        <color rgb="FF1F3864"/>
        <rFont val="Arial"/>
        <family val="2"/>
      </rPr>
      <t>arena y portland con hidrófugo</t>
    </r>
    <r>
      <rPr>
        <sz val="11"/>
        <color rgb="FF003366"/>
        <rFont val="Arial"/>
        <family val="2"/>
      </rPr>
      <t xml:space="preserve"> </t>
    </r>
    <r>
      <rPr>
        <sz val="11"/>
        <color rgb="FFFF0000"/>
        <rFont val="Arial"/>
        <family val="2"/>
      </rPr>
      <t>más emulsión asfáltica</t>
    </r>
    <r>
      <rPr>
        <sz val="11"/>
        <color rgb="FF003366"/>
        <rFont val="Arial"/>
        <family val="2"/>
      </rPr>
      <t>)</t>
    </r>
  </si>
  <si>
    <r>
      <rPr>
        <sz val="11"/>
        <color rgb="FF003366"/>
        <rFont val="Arial"/>
        <family val="2"/>
      </rPr>
      <t>Impermeabilización de muros (</t>
    </r>
    <r>
      <rPr>
        <sz val="11"/>
        <color rgb="FFFF0000"/>
        <rFont val="Arial"/>
        <family val="2"/>
      </rPr>
      <t>impermeabilizante cementicio</t>
    </r>
    <r>
      <rPr>
        <sz val="11"/>
        <color rgb="FF003366"/>
        <rFont val="Arial"/>
        <family val="2"/>
      </rPr>
      <t>)</t>
    </r>
  </si>
  <si>
    <r>
      <rPr>
        <sz val="11"/>
        <color rgb="FF003366"/>
        <rFont val="Arial"/>
        <family val="2"/>
      </rPr>
      <t xml:space="preserve">Revoque interior una capa </t>
    </r>
    <r>
      <rPr>
        <sz val="11"/>
        <color rgb="FFFF0000"/>
        <rFont val="Arial"/>
        <family val="2"/>
      </rPr>
      <t>(revoque grueso)</t>
    </r>
  </si>
  <si>
    <r>
      <rPr>
        <sz val="11"/>
        <color rgb="FF003366"/>
        <rFont val="Arial"/>
        <family val="2"/>
      </rPr>
      <t>Revoque interior dos capas</t>
    </r>
    <r>
      <rPr>
        <sz val="11"/>
        <color rgb="FFFF0000"/>
        <rFont val="Arial"/>
        <family val="2"/>
      </rPr>
      <t xml:space="preserve"> (revoque grueso y fino)</t>
    </r>
  </si>
  <si>
    <r>
      <rPr>
        <sz val="11"/>
        <color rgb="FF003366"/>
        <rFont val="Arial"/>
        <family val="2"/>
      </rPr>
      <t>Revoque exterior dos capas</t>
    </r>
    <r>
      <rPr>
        <sz val="11"/>
        <color rgb="FFFF0000"/>
        <rFont val="Arial"/>
        <family val="2"/>
      </rPr>
      <t xml:space="preserve"> (revoque grueso y fino)</t>
    </r>
  </si>
  <si>
    <r>
      <rPr>
        <sz val="11"/>
        <color rgb="FF003366"/>
        <rFont val="Arial"/>
        <family val="2"/>
      </rPr>
      <t>Techo liviano: cubierta autoportante</t>
    </r>
    <r>
      <rPr>
        <sz val="11"/>
        <color rgb="FFFF0000"/>
        <rFont val="Arial"/>
        <family val="2"/>
      </rPr>
      <t xml:space="preserve"> y accesorios: cumbreras canalones etc</t>
    </r>
  </si>
  <si>
    <r>
      <rPr>
        <sz val="11"/>
        <color rgb="FF003366"/>
        <rFont val="Arial"/>
        <family val="2"/>
      </rPr>
      <t>Suministro e instalación de aparatos (</t>
    </r>
    <r>
      <rPr>
        <sz val="11"/>
        <color rgb="FFFF0000"/>
        <rFont val="Arial"/>
        <family val="2"/>
      </rPr>
      <t>pileta cocina</t>
    </r>
    <r>
      <rPr>
        <sz val="11"/>
        <color rgb="FF003366"/>
        <rFont val="Arial"/>
        <family val="2"/>
      </rPr>
      <t>)</t>
    </r>
  </si>
  <si>
    <r>
      <rPr>
        <sz val="11"/>
        <color rgb="FF003366"/>
        <rFont val="Arial"/>
        <family val="2"/>
      </rPr>
      <t xml:space="preserve">Pinturas paramento exterior </t>
    </r>
    <r>
      <rPr>
        <sz val="11"/>
        <color rgb="FFFF0000"/>
        <rFont val="Arial"/>
        <family val="2"/>
      </rPr>
      <t>látex</t>
    </r>
  </si>
  <si>
    <t>Cumbrera de hormigón armado</t>
  </si>
  <si>
    <t>Tipo I - VIVIENDAS 1 Dor.</t>
  </si>
  <si>
    <t xml:space="preserve">Suelo mejorado bajo fundación </t>
  </si>
  <si>
    <t>Plateas de fundación  con film de polietileno 200 micrones</t>
  </si>
  <si>
    <r>
      <rPr>
        <sz val="11"/>
        <color rgb="FF003366"/>
        <rFont val="Arial"/>
        <family val="2"/>
      </rPr>
      <t xml:space="preserve">Impermeabilización de muros </t>
    </r>
    <r>
      <rPr>
        <sz val="11"/>
        <color rgb="FF1F3864"/>
        <rFont val="Arial"/>
        <family val="2"/>
      </rPr>
      <t>primera</t>
    </r>
    <r>
      <rPr>
        <sz val="11"/>
        <color rgb="FF003366"/>
        <rFont val="Arial"/>
        <family val="2"/>
      </rPr>
      <t xml:space="preserve"> hilada</t>
    </r>
  </si>
  <si>
    <r>
      <rPr>
        <sz val="11"/>
        <color rgb="FF003366"/>
        <rFont val="Arial"/>
        <family val="2"/>
      </rPr>
      <t xml:space="preserve">Impermeabilización de muros ( </t>
    </r>
    <r>
      <rPr>
        <sz val="11"/>
        <color rgb="FFFF0000"/>
        <rFont val="Arial"/>
        <family val="2"/>
      </rPr>
      <t>impermeabilizante cementicio</t>
    </r>
    <r>
      <rPr>
        <sz val="11"/>
        <color rgb="FF003366"/>
        <rFont val="Arial"/>
        <family val="2"/>
      </rPr>
      <t>)</t>
    </r>
  </si>
  <si>
    <r>
      <rPr>
        <sz val="11"/>
        <color rgb="FF003366"/>
        <rFont val="Arial"/>
        <family val="2"/>
      </rPr>
      <t xml:space="preserve">Revoque interior dos capas </t>
    </r>
    <r>
      <rPr>
        <sz val="11"/>
        <color rgb="FFFF0000"/>
        <rFont val="Arial"/>
        <family val="2"/>
      </rPr>
      <t>(revoque grueso más fino)</t>
    </r>
  </si>
  <si>
    <r>
      <rPr>
        <sz val="11"/>
        <color rgb="FF003366"/>
        <rFont val="Arial"/>
        <family val="2"/>
      </rPr>
      <t xml:space="preserve">Revoque exterior dos capas </t>
    </r>
    <r>
      <rPr>
        <sz val="11"/>
        <color rgb="FFFF0000"/>
        <rFont val="Arial"/>
        <family val="2"/>
      </rPr>
      <t>(revoque grueso más fino)</t>
    </r>
  </si>
  <si>
    <r>
      <rPr>
        <sz val="11"/>
        <color rgb="FF003366"/>
        <rFont val="Arial"/>
        <family val="2"/>
      </rPr>
      <t xml:space="preserve">Revoque de cielorraso primera capa </t>
    </r>
    <r>
      <rPr>
        <sz val="11"/>
        <color rgb="FFFF0000"/>
        <rFont val="Arial"/>
        <family val="2"/>
      </rPr>
      <t>(revoque grueso)</t>
    </r>
  </si>
  <si>
    <r>
      <rPr>
        <sz val="11"/>
        <color rgb="FF003366"/>
        <rFont val="Arial"/>
        <family val="2"/>
      </rPr>
      <t xml:space="preserve">Revoque de cielorraso segunda capa </t>
    </r>
    <r>
      <rPr>
        <sz val="11"/>
        <color rgb="FFFF0000"/>
        <rFont val="Arial"/>
        <family val="2"/>
      </rPr>
      <t>(revoque fino)</t>
    </r>
  </si>
  <si>
    <r>
      <rPr>
        <sz val="11"/>
        <color rgb="FF003366"/>
        <rFont val="Arial"/>
        <family val="2"/>
      </rPr>
      <t xml:space="preserve">Techo liviano: cubierta autoportante </t>
    </r>
    <r>
      <rPr>
        <sz val="11"/>
        <color rgb="FFFF0000"/>
        <rFont val="Arial"/>
        <family val="2"/>
      </rPr>
      <t>y Accesorios: cumbreras canalones etc</t>
    </r>
  </si>
  <si>
    <r>
      <rPr>
        <sz val="11"/>
        <color rgb="FF003366"/>
        <rFont val="Arial"/>
        <family val="2"/>
      </rPr>
      <t>Instalacion electrica: canalización interna en losas</t>
    </r>
    <r>
      <rPr>
        <sz val="11"/>
        <color rgb="FFFF0000"/>
        <rFont val="Arial"/>
        <family val="2"/>
      </rPr>
      <t xml:space="preserve"> (sobre cielorraso)</t>
    </r>
  </si>
  <si>
    <r>
      <rPr>
        <sz val="11"/>
        <color rgb="FF003366"/>
        <rFont val="Arial"/>
        <family val="2"/>
      </rPr>
      <t xml:space="preserve">Pinturas paramento exterior </t>
    </r>
    <r>
      <rPr>
        <sz val="11"/>
        <color rgb="FFFF0000"/>
        <rFont val="Arial"/>
        <family val="2"/>
      </rPr>
      <t>latex</t>
    </r>
  </si>
  <si>
    <t>Plateas de fundación con film de polietileno 200 micrones</t>
  </si>
  <si>
    <r>
      <rPr>
        <sz val="11"/>
        <color rgb="FF003366"/>
        <rFont val="Arial"/>
        <family val="2"/>
      </rPr>
      <t xml:space="preserve">Dintel de </t>
    </r>
    <r>
      <rPr>
        <sz val="11"/>
        <color rgb="FFFF0000"/>
        <rFont val="Arial"/>
        <family val="2"/>
      </rPr>
      <t xml:space="preserve">hormigon </t>
    </r>
    <r>
      <rPr>
        <sz val="11"/>
        <color rgb="FF003366"/>
        <rFont val="Arial"/>
        <family val="2"/>
      </rPr>
      <t>armado</t>
    </r>
  </si>
  <si>
    <r>
      <rPr>
        <sz val="11"/>
        <color rgb="FF003366"/>
        <rFont val="Arial"/>
        <family val="2"/>
      </rPr>
      <t xml:space="preserve">Impermeabilización de muros </t>
    </r>
    <r>
      <rPr>
        <sz val="11"/>
        <color rgb="FFFF0000"/>
        <rFont val="Arial"/>
        <family val="2"/>
      </rPr>
      <t>primer</t>
    </r>
    <r>
      <rPr>
        <sz val="11"/>
        <color rgb="FF003366"/>
        <rFont val="Arial"/>
        <family val="2"/>
      </rPr>
      <t xml:space="preserve"> hiladas</t>
    </r>
  </si>
  <si>
    <r>
      <rPr>
        <sz val="11"/>
        <color rgb="FF003366"/>
        <rFont val="Arial"/>
        <family val="2"/>
      </rPr>
      <t>Impermeabilización de muros (</t>
    </r>
    <r>
      <rPr>
        <sz val="11"/>
        <color rgb="FFFF0000"/>
        <rFont val="Arial"/>
        <family val="2"/>
      </rPr>
      <t xml:space="preserve"> impermeabilizante cementicio</t>
    </r>
    <r>
      <rPr>
        <sz val="11"/>
        <color rgb="FF003366"/>
        <rFont val="Arial"/>
        <family val="2"/>
      </rPr>
      <t>)</t>
    </r>
  </si>
  <si>
    <r>
      <rPr>
        <sz val="11"/>
        <color rgb="FF003366"/>
        <rFont val="Arial"/>
        <family val="2"/>
      </rPr>
      <t>Suministro e instalación de aparatos (</t>
    </r>
    <r>
      <rPr>
        <sz val="11"/>
        <color rgb="FFFF0000"/>
        <rFont val="Arial"/>
        <family val="2"/>
      </rPr>
      <t>pileta de cocina</t>
    </r>
    <r>
      <rPr>
        <sz val="11"/>
        <color rgb="FF003366"/>
        <rFont val="Arial"/>
        <family val="2"/>
      </rPr>
      <t>)</t>
    </r>
  </si>
  <si>
    <r>
      <rPr>
        <sz val="11"/>
        <color rgb="FF003366"/>
        <rFont val="Arial"/>
        <family val="2"/>
      </rPr>
      <t>Instalacion electrica: canalización interna en losas (</t>
    </r>
    <r>
      <rPr>
        <sz val="11"/>
        <color rgb="FFFF0000"/>
        <rFont val="Arial"/>
        <family val="2"/>
      </rPr>
      <t>sobre cielorraso</t>
    </r>
    <r>
      <rPr>
        <sz val="11"/>
        <color rgb="FF003366"/>
        <rFont val="Arial"/>
        <family val="2"/>
      </rPr>
      <t>)</t>
    </r>
  </si>
  <si>
    <t>PRESUPUESTO POR RUBROS "REALOJOS Padrón N°: 19.293 TACUAREMBÓ" – “Subejecutor ID”</t>
  </si>
  <si>
    <t>LLAMADO PÚBLICO A OFERTAS Nº 26/2023 - FIDEICOMISO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</si>
</sst>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;\-#,##0.00\ ;&quot; -&quot;#\ ;@\ "/>
    <numFmt numFmtId="165" formatCode="0.0"/>
    <numFmt numFmtId="166" formatCode="_-[$UYU]\ * #,##0.00_-;\-[$UYU]\ * #,##0.00_-;_-[$UYU]\ * &quot;-&quot;??_-;_-@"/>
    <numFmt numFmtId="167" formatCode="0.0000"/>
  </numFmts>
  <fonts count="18" x14ac:knownFonts="1">
    <font>
      <sz val="10"/>
      <color rgb="FF000000"/>
      <name val="Arial"/>
      <scheme val="minor"/>
    </font>
    <font>
      <sz val="10"/>
      <color rgb="FF003366"/>
      <name val="Arial"/>
      <family val="2"/>
    </font>
    <font>
      <sz val="11"/>
      <color rgb="FF003366"/>
      <name val="Arial"/>
      <family val="2"/>
    </font>
    <font>
      <sz val="10"/>
      <color theme="1"/>
      <name val="Arial"/>
      <family val="2"/>
    </font>
    <font>
      <b/>
      <sz val="18"/>
      <color rgb="FF003366"/>
      <name val="Arial"/>
      <family val="2"/>
    </font>
    <font>
      <sz val="10"/>
      <name val="Arial"/>
      <family val="2"/>
    </font>
    <font>
      <b/>
      <sz val="14"/>
      <color rgb="FF003366"/>
      <name val="Arial"/>
      <family val="2"/>
    </font>
    <font>
      <b/>
      <sz val="16"/>
      <color rgb="FF003366"/>
      <name val="Arial"/>
      <family val="2"/>
    </font>
    <font>
      <b/>
      <sz val="12"/>
      <color rgb="FF003366"/>
      <name val="Arial"/>
      <family val="2"/>
    </font>
    <font>
      <b/>
      <sz val="11"/>
      <color rgb="FF003366"/>
      <name val="Arial"/>
      <family val="2"/>
    </font>
    <font>
      <sz val="11"/>
      <color theme="1"/>
      <name val="Arial"/>
      <family val="2"/>
    </font>
    <font>
      <b/>
      <i/>
      <sz val="11"/>
      <color rgb="FF003366"/>
      <name val="Arial"/>
      <family val="2"/>
    </font>
    <font>
      <b/>
      <sz val="12"/>
      <color rgb="FF008000"/>
      <name val="Arial"/>
      <family val="2"/>
    </font>
    <font>
      <sz val="12"/>
      <color rgb="FF003366"/>
      <name val="Arial"/>
      <family val="2"/>
    </font>
    <font>
      <sz val="11"/>
      <color rgb="FF003366"/>
      <name val="Arial"/>
      <family val="2"/>
    </font>
    <font>
      <sz val="11"/>
      <color rgb="FFFF0000"/>
      <name val="Arial"/>
      <family val="2"/>
    </font>
    <font>
      <sz val="11"/>
      <color rgb="FF1F3864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B4C6E7"/>
        <bgColor rgb="FFB4C6E7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</fills>
  <borders count="7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/>
      <top style="double">
        <color rgb="FF000000"/>
      </top>
      <bottom/>
      <diagonal/>
    </border>
    <border>
      <left/>
      <right style="medium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rgb="FF000000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0" xfId="0" applyFont="1"/>
    <xf numFmtId="165" fontId="8" fillId="3" borderId="12" xfId="0" applyNumberFormat="1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vertical="center" wrapText="1"/>
    </xf>
    <xf numFmtId="166" fontId="9" fillId="3" borderId="14" xfId="0" applyNumberFormat="1" applyFont="1" applyFill="1" applyBorder="1" applyAlignment="1">
      <alignment vertical="center" wrapText="1"/>
    </xf>
    <xf numFmtId="166" fontId="9" fillId="3" borderId="13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wrapText="1"/>
    </xf>
    <xf numFmtId="0" fontId="2" fillId="0" borderId="15" xfId="0" applyFont="1" applyBorder="1" applyAlignment="1">
      <alignment horizontal="center"/>
    </xf>
    <xf numFmtId="166" fontId="2" fillId="0" borderId="15" xfId="0" applyNumberFormat="1" applyFont="1" applyBorder="1"/>
    <xf numFmtId="166" fontId="9" fillId="3" borderId="16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left" wrapText="1"/>
    </xf>
    <xf numFmtId="0" fontId="8" fillId="3" borderId="16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wrapText="1"/>
    </xf>
    <xf numFmtId="166" fontId="9" fillId="2" borderId="20" xfId="0" applyNumberFormat="1" applyFont="1" applyFill="1" applyBorder="1" applyAlignment="1">
      <alignment vertical="center" wrapText="1"/>
    </xf>
    <xf numFmtId="166" fontId="9" fillId="2" borderId="17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8" fillId="2" borderId="21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 wrapText="1"/>
    </xf>
    <xf numFmtId="166" fontId="9" fillId="2" borderId="22" xfId="0" applyNumberFormat="1" applyFont="1" applyFill="1" applyBorder="1" applyAlignment="1">
      <alignment vertical="center" wrapText="1"/>
    </xf>
    <xf numFmtId="166" fontId="9" fillId="2" borderId="21" xfId="0" applyNumberFormat="1" applyFont="1" applyFill="1" applyBorder="1" applyAlignment="1">
      <alignment horizontal="center" vertical="center"/>
    </xf>
    <xf numFmtId="0" fontId="2" fillId="0" borderId="17" xfId="0" applyFont="1" applyBorder="1"/>
    <xf numFmtId="166" fontId="2" fillId="0" borderId="17" xfId="0" applyNumberFormat="1" applyFont="1" applyBorder="1"/>
    <xf numFmtId="0" fontId="2" fillId="0" borderId="17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9" fillId="0" borderId="17" xfId="0" applyFont="1" applyBorder="1" applyAlignment="1">
      <alignment wrapText="1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center"/>
    </xf>
    <xf numFmtId="4" fontId="2" fillId="0" borderId="0" xfId="0" applyNumberFormat="1" applyFont="1"/>
    <xf numFmtId="166" fontId="2" fillId="0" borderId="0" xfId="0" applyNumberFormat="1" applyFont="1"/>
    <xf numFmtId="0" fontId="7" fillId="0" borderId="2" xfId="0" applyFont="1" applyBorder="1" applyAlignment="1">
      <alignment wrapText="1"/>
    </xf>
    <xf numFmtId="0" fontId="7" fillId="0" borderId="2" xfId="0" applyFont="1" applyBorder="1"/>
    <xf numFmtId="4" fontId="9" fillId="0" borderId="2" xfId="0" applyNumberFormat="1" applyFont="1" applyBorder="1"/>
    <xf numFmtId="166" fontId="9" fillId="0" borderId="17" xfId="0" applyNumberFormat="1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/>
    </xf>
    <xf numFmtId="0" fontId="9" fillId="2" borderId="23" xfId="0" applyFont="1" applyFill="1" applyBorder="1" applyAlignment="1">
      <alignment vertical="center" wrapText="1"/>
    </xf>
    <xf numFmtId="166" fontId="9" fillId="3" borderId="28" xfId="0" applyNumberFormat="1" applyFont="1" applyFill="1" applyBorder="1" applyAlignment="1">
      <alignment horizontal="center" vertical="center"/>
    </xf>
    <xf numFmtId="166" fontId="2" fillId="0" borderId="26" xfId="0" applyNumberFormat="1" applyFont="1" applyBorder="1"/>
    <xf numFmtId="0" fontId="2" fillId="0" borderId="19" xfId="0" applyFont="1" applyBorder="1" applyAlignment="1">
      <alignment horizontal="center"/>
    </xf>
    <xf numFmtId="0" fontId="2" fillId="0" borderId="19" xfId="0" applyFont="1" applyBorder="1"/>
    <xf numFmtId="166" fontId="2" fillId="0" borderId="20" xfId="0" applyNumberFormat="1" applyFont="1" applyBorder="1"/>
    <xf numFmtId="4" fontId="1" fillId="0" borderId="26" xfId="0" applyNumberFormat="1" applyFont="1" applyBorder="1" applyAlignment="1">
      <alignment horizontal="right"/>
    </xf>
    <xf numFmtId="4" fontId="1" fillId="0" borderId="26" xfId="0" applyNumberFormat="1" applyFont="1" applyBorder="1" applyAlignment="1">
      <alignment wrapText="1"/>
    </xf>
    <xf numFmtId="4" fontId="1" fillId="0" borderId="26" xfId="0" applyNumberFormat="1" applyFont="1" applyBorder="1" applyAlignment="1">
      <alignment horizontal="center"/>
    </xf>
    <xf numFmtId="4" fontId="2" fillId="0" borderId="26" xfId="0" applyNumberFormat="1" applyFont="1" applyBorder="1"/>
    <xf numFmtId="0" fontId="7" fillId="0" borderId="27" xfId="0" applyFont="1" applyBorder="1" applyAlignment="1">
      <alignment horizontal="right"/>
    </xf>
    <xf numFmtId="0" fontId="7" fillId="0" borderId="26" xfId="0" applyFont="1" applyBorder="1" applyAlignment="1">
      <alignment wrapText="1"/>
    </xf>
    <xf numFmtId="0" fontId="7" fillId="0" borderId="26" xfId="0" applyFont="1" applyBorder="1"/>
    <xf numFmtId="4" fontId="9" fillId="0" borderId="26" xfId="0" applyNumberFormat="1" applyFont="1" applyBorder="1"/>
    <xf numFmtId="166" fontId="2" fillId="0" borderId="33" xfId="0" applyNumberFormat="1" applyFont="1" applyBorder="1"/>
    <xf numFmtId="0" fontId="8" fillId="0" borderId="27" xfId="0" applyFont="1" applyBorder="1" applyAlignment="1">
      <alignment horizontal="right"/>
    </xf>
    <xf numFmtId="0" fontId="8" fillId="0" borderId="26" xfId="0" applyFont="1" applyBorder="1" applyAlignment="1">
      <alignment horizontal="right" vertical="center" wrapText="1"/>
    </xf>
    <xf numFmtId="4" fontId="13" fillId="0" borderId="26" xfId="0" applyNumberFormat="1" applyFont="1" applyBorder="1" applyAlignment="1">
      <alignment horizontal="right" vertical="center" wrapText="1"/>
    </xf>
    <xf numFmtId="4" fontId="2" fillId="0" borderId="26" xfId="0" applyNumberFormat="1" applyFont="1" applyBorder="1" applyAlignment="1">
      <alignment horizontal="right" vertical="center" wrapText="1"/>
    </xf>
    <xf numFmtId="166" fontId="2" fillId="0" borderId="34" xfId="0" applyNumberFormat="1" applyFont="1" applyBorder="1"/>
    <xf numFmtId="0" fontId="13" fillId="0" borderId="27" xfId="0" applyFont="1" applyBorder="1" applyAlignment="1">
      <alignment horizontal="right"/>
    </xf>
    <xf numFmtId="0" fontId="8" fillId="0" borderId="26" xfId="0" applyFont="1" applyBorder="1" applyAlignment="1">
      <alignment horizontal="right" wrapText="1"/>
    </xf>
    <xf numFmtId="9" fontId="8" fillId="0" borderId="26" xfId="0" applyNumberFormat="1" applyFont="1" applyBorder="1" applyAlignment="1">
      <alignment horizontal="right" vertical="center" wrapText="1"/>
    </xf>
    <xf numFmtId="4" fontId="8" fillId="0" borderId="26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1" fillId="0" borderId="36" xfId="0" applyNumberFormat="1" applyFont="1" applyBorder="1" applyAlignment="1">
      <alignment wrapText="1"/>
    </xf>
    <xf numFmtId="4" fontId="1" fillId="0" borderId="36" xfId="0" applyNumberFormat="1" applyFont="1" applyBorder="1" applyAlignment="1">
      <alignment horizontal="center"/>
    </xf>
    <xf numFmtId="4" fontId="2" fillId="0" borderId="36" xfId="0" applyNumberFormat="1" applyFont="1" applyBorder="1"/>
    <xf numFmtId="166" fontId="2" fillId="0" borderId="36" xfId="0" applyNumberFormat="1" applyFont="1" applyBorder="1"/>
    <xf numFmtId="166" fontId="2" fillId="0" borderId="37" xfId="0" applyNumberFormat="1" applyFont="1" applyBorder="1"/>
    <xf numFmtId="0" fontId="7" fillId="0" borderId="38" xfId="0" applyFont="1" applyBorder="1" applyAlignment="1">
      <alignment horizontal="right"/>
    </xf>
    <xf numFmtId="165" fontId="8" fillId="0" borderId="27" xfId="0" applyNumberFormat="1" applyFont="1" applyBorder="1" applyAlignment="1">
      <alignment horizontal="center"/>
    </xf>
    <xf numFmtId="0" fontId="8" fillId="0" borderId="26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166" fontId="9" fillId="0" borderId="26" xfId="0" applyNumberFormat="1" applyFont="1" applyBorder="1" applyAlignment="1">
      <alignment vertical="center" wrapText="1"/>
    </xf>
    <xf numFmtId="166" fontId="9" fillId="0" borderId="34" xfId="0" applyNumberFormat="1" applyFont="1" applyBorder="1" applyAlignment="1">
      <alignment vertical="center" wrapText="1"/>
    </xf>
    <xf numFmtId="4" fontId="8" fillId="0" borderId="26" xfId="0" applyNumberFormat="1" applyFont="1" applyBorder="1" applyAlignment="1">
      <alignment horizontal="right" vertical="center" wrapText="1"/>
    </xf>
    <xf numFmtId="4" fontId="9" fillId="0" borderId="26" xfId="0" applyNumberFormat="1" applyFont="1" applyBorder="1" applyAlignment="1">
      <alignment horizontal="right" vertical="center" wrapText="1"/>
    </xf>
    <xf numFmtId="0" fontId="8" fillId="0" borderId="26" xfId="0" applyFont="1" applyBorder="1" applyAlignment="1">
      <alignment wrapText="1"/>
    </xf>
    <xf numFmtId="10" fontId="2" fillId="0" borderId="33" xfId="0" applyNumberFormat="1" applyFont="1" applyBorder="1" applyAlignment="1">
      <alignment horizontal="center"/>
    </xf>
    <xf numFmtId="9" fontId="3" fillId="0" borderId="26" xfId="0" applyNumberFormat="1" applyFont="1" applyBorder="1" applyAlignment="1">
      <alignment horizontal="right" wrapText="1"/>
    </xf>
    <xf numFmtId="0" fontId="1" fillId="0" borderId="35" xfId="0" applyFont="1" applyBorder="1" applyAlignment="1">
      <alignment horizontal="right"/>
    </xf>
    <xf numFmtId="0" fontId="9" fillId="0" borderId="36" xfId="0" applyFont="1" applyBorder="1" applyAlignment="1">
      <alignment wrapText="1"/>
    </xf>
    <xf numFmtId="4" fontId="9" fillId="0" borderId="36" xfId="0" applyNumberFormat="1" applyFont="1" applyBorder="1" applyAlignment="1">
      <alignment horizontal="right"/>
    </xf>
    <xf numFmtId="4" fontId="9" fillId="0" borderId="36" xfId="0" applyNumberFormat="1" applyFont="1" applyBorder="1"/>
    <xf numFmtId="165" fontId="8" fillId="3" borderId="39" xfId="0" applyNumberFormat="1" applyFont="1" applyFill="1" applyBorder="1" applyAlignment="1">
      <alignment horizontal="center" vertical="center"/>
    </xf>
    <xf numFmtId="0" fontId="8" fillId="3" borderId="40" xfId="0" applyFont="1" applyFill="1" applyBorder="1" applyAlignment="1">
      <alignment vertical="center" wrapText="1"/>
    </xf>
    <xf numFmtId="0" fontId="8" fillId="3" borderId="41" xfId="0" applyFont="1" applyFill="1" applyBorder="1" applyAlignment="1">
      <alignment vertical="center" wrapText="1"/>
    </xf>
    <xf numFmtId="0" fontId="9" fillId="3" borderId="41" xfId="0" applyFont="1" applyFill="1" applyBorder="1" applyAlignment="1">
      <alignment vertical="center" wrapText="1"/>
    </xf>
    <xf numFmtId="166" fontId="9" fillId="3" borderId="42" xfId="0" applyNumberFormat="1" applyFont="1" applyFill="1" applyBorder="1" applyAlignment="1">
      <alignment vertical="center" wrapText="1"/>
    </xf>
    <xf numFmtId="166" fontId="9" fillId="3" borderId="41" xfId="0" applyNumberFormat="1" applyFont="1" applyFill="1" applyBorder="1" applyAlignment="1">
      <alignment horizontal="center" vertical="center"/>
    </xf>
    <xf numFmtId="166" fontId="9" fillId="3" borderId="40" xfId="0" applyNumberFormat="1" applyFont="1" applyFill="1" applyBorder="1" applyAlignment="1">
      <alignment horizontal="center" vertical="center"/>
    </xf>
    <xf numFmtId="166" fontId="9" fillId="3" borderId="43" xfId="0" applyNumberFormat="1" applyFont="1" applyFill="1" applyBorder="1" applyAlignment="1">
      <alignment horizontal="center" vertical="center"/>
    </xf>
    <xf numFmtId="165" fontId="9" fillId="0" borderId="44" xfId="0" applyNumberFormat="1" applyFont="1" applyBorder="1" applyAlignment="1">
      <alignment horizontal="right"/>
    </xf>
    <xf numFmtId="167" fontId="2" fillId="0" borderId="45" xfId="0" applyNumberFormat="1" applyFont="1" applyBorder="1" applyAlignment="1">
      <alignment horizontal="right"/>
    </xf>
    <xf numFmtId="0" fontId="2" fillId="0" borderId="26" xfId="0" applyFont="1" applyBorder="1"/>
    <xf numFmtId="166" fontId="2" fillId="0" borderId="46" xfId="0" applyNumberFormat="1" applyFont="1" applyBorder="1"/>
    <xf numFmtId="167" fontId="2" fillId="0" borderId="47" xfId="0" applyNumberFormat="1" applyFont="1" applyBorder="1" applyAlignment="1">
      <alignment horizontal="right"/>
    </xf>
    <xf numFmtId="0" fontId="2" fillId="0" borderId="48" xfId="0" applyFont="1" applyBorder="1" applyAlignment="1">
      <alignment wrapText="1"/>
    </xf>
    <xf numFmtId="0" fontId="2" fillId="0" borderId="48" xfId="0" applyFont="1" applyBorder="1" applyAlignment="1">
      <alignment horizontal="center"/>
    </xf>
    <xf numFmtId="0" fontId="2" fillId="0" borderId="36" xfId="0" applyFont="1" applyBorder="1"/>
    <xf numFmtId="166" fontId="2" fillId="0" borderId="48" xfId="0" applyNumberFormat="1" applyFont="1" applyBorder="1"/>
    <xf numFmtId="166" fontId="2" fillId="0" borderId="49" xfId="0" applyNumberFormat="1" applyFont="1" applyBorder="1"/>
    <xf numFmtId="165" fontId="8" fillId="3" borderId="50" xfId="0" applyNumberFormat="1" applyFont="1" applyFill="1" applyBorder="1" applyAlignment="1">
      <alignment horizontal="center" vertical="center"/>
    </xf>
    <xf numFmtId="0" fontId="8" fillId="3" borderId="51" xfId="0" applyFont="1" applyFill="1" applyBorder="1" applyAlignment="1">
      <alignment vertical="center" wrapText="1"/>
    </xf>
    <xf numFmtId="0" fontId="8" fillId="3" borderId="52" xfId="0" applyFont="1" applyFill="1" applyBorder="1" applyAlignment="1">
      <alignment vertical="center" wrapText="1"/>
    </xf>
    <xf numFmtId="0" fontId="9" fillId="3" borderId="52" xfId="0" applyFont="1" applyFill="1" applyBorder="1" applyAlignment="1">
      <alignment vertical="center" wrapText="1"/>
    </xf>
    <xf numFmtId="166" fontId="9" fillId="3" borderId="53" xfId="0" applyNumberFormat="1" applyFont="1" applyFill="1" applyBorder="1" applyAlignment="1">
      <alignment vertical="center" wrapText="1"/>
    </xf>
    <xf numFmtId="166" fontId="9" fillId="3" borderId="52" xfId="0" applyNumberFormat="1" applyFont="1" applyFill="1" applyBorder="1" applyAlignment="1">
      <alignment horizontal="center" vertical="center"/>
    </xf>
    <xf numFmtId="166" fontId="9" fillId="3" borderId="51" xfId="0" applyNumberFormat="1" applyFont="1" applyFill="1" applyBorder="1" applyAlignment="1">
      <alignment horizontal="center" vertical="center"/>
    </xf>
    <xf numFmtId="166" fontId="9" fillId="3" borderId="54" xfId="0" applyNumberFormat="1" applyFont="1" applyFill="1" applyBorder="1" applyAlignment="1">
      <alignment horizontal="center" vertical="center"/>
    </xf>
    <xf numFmtId="0" fontId="2" fillId="0" borderId="48" xfId="0" applyFont="1" applyBorder="1" applyAlignment="1">
      <alignment horizontal="left" wrapText="1"/>
    </xf>
    <xf numFmtId="167" fontId="2" fillId="0" borderId="44" xfId="0" applyNumberFormat="1" applyFont="1" applyBorder="1" applyAlignment="1">
      <alignment horizontal="right"/>
    </xf>
    <xf numFmtId="165" fontId="8" fillId="2" borderId="50" xfId="0" applyNumberFormat="1" applyFont="1" applyFill="1" applyBorder="1" applyAlignment="1">
      <alignment horizontal="right" vertical="center"/>
    </xf>
    <xf numFmtId="0" fontId="8" fillId="2" borderId="51" xfId="0" applyFont="1" applyFill="1" applyBorder="1" applyAlignment="1">
      <alignment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vertical="center" wrapText="1"/>
    </xf>
    <xf numFmtId="166" fontId="9" fillId="2" borderId="53" xfId="0" applyNumberFormat="1" applyFont="1" applyFill="1" applyBorder="1" applyAlignment="1">
      <alignment vertical="center" wrapText="1"/>
    </xf>
    <xf numFmtId="166" fontId="9" fillId="2" borderId="51" xfId="0" applyNumberFormat="1" applyFont="1" applyFill="1" applyBorder="1" applyAlignment="1">
      <alignment horizontal="center" vertical="center"/>
    </xf>
    <xf numFmtId="166" fontId="9" fillId="2" borderId="55" xfId="0" applyNumberFormat="1" applyFont="1" applyFill="1" applyBorder="1" applyAlignment="1">
      <alignment horizontal="center" vertical="center"/>
    </xf>
    <xf numFmtId="165" fontId="8" fillId="2" borderId="44" xfId="0" applyNumberFormat="1" applyFont="1" applyFill="1" applyBorder="1" applyAlignment="1">
      <alignment horizontal="right" vertical="center"/>
    </xf>
    <xf numFmtId="0" fontId="8" fillId="2" borderId="40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vertical="center" wrapText="1"/>
    </xf>
    <xf numFmtId="166" fontId="9" fillId="2" borderId="42" xfId="0" applyNumberFormat="1" applyFont="1" applyFill="1" applyBorder="1" applyAlignment="1">
      <alignment vertical="center" wrapText="1"/>
    </xf>
    <xf numFmtId="166" fontId="9" fillId="2" borderId="40" xfId="0" applyNumberFormat="1" applyFont="1" applyFill="1" applyBorder="1" applyAlignment="1">
      <alignment horizontal="center" vertical="center"/>
    </xf>
    <xf numFmtId="165" fontId="8" fillId="2" borderId="56" xfId="0" applyNumberFormat="1" applyFont="1" applyFill="1" applyBorder="1" applyAlignment="1">
      <alignment horizontal="right" vertical="center"/>
    </xf>
    <xf numFmtId="166" fontId="9" fillId="2" borderId="57" xfId="0" applyNumberFormat="1" applyFont="1" applyFill="1" applyBorder="1" applyAlignment="1">
      <alignment horizontal="center" vertical="center"/>
    </xf>
    <xf numFmtId="167" fontId="2" fillId="0" borderId="56" xfId="0" applyNumberFormat="1" applyFont="1" applyBorder="1" applyAlignment="1">
      <alignment horizontal="right"/>
    </xf>
    <xf numFmtId="2" fontId="9" fillId="0" borderId="44" xfId="0" applyNumberFormat="1" applyFont="1" applyBorder="1" applyAlignment="1">
      <alignment horizontal="right"/>
    </xf>
    <xf numFmtId="2" fontId="9" fillId="0" borderId="44" xfId="0" applyNumberFormat="1" applyFont="1" applyBorder="1" applyAlignment="1">
      <alignment horizontal="right" vertical="center"/>
    </xf>
    <xf numFmtId="164" fontId="9" fillId="0" borderId="58" xfId="0" applyNumberFormat="1" applyFont="1" applyBorder="1"/>
    <xf numFmtId="164" fontId="9" fillId="0" borderId="18" xfId="0" applyNumberFormat="1" applyFont="1" applyBorder="1"/>
    <xf numFmtId="164" fontId="9" fillId="0" borderId="59" xfId="0" applyNumberFormat="1" applyFont="1" applyBorder="1"/>
    <xf numFmtId="0" fontId="8" fillId="3" borderId="60" xfId="0" applyFont="1" applyFill="1" applyBorder="1" applyAlignment="1">
      <alignment vertical="center" wrapText="1"/>
    </xf>
    <xf numFmtId="165" fontId="8" fillId="3" borderId="45" xfId="0" applyNumberFormat="1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vertical="center" wrapText="1"/>
    </xf>
    <xf numFmtId="0" fontId="8" fillId="3" borderId="26" xfId="0" applyFont="1" applyFill="1" applyBorder="1" applyAlignment="1">
      <alignment vertical="center" wrapText="1"/>
    </xf>
    <xf numFmtId="0" fontId="9" fillId="3" borderId="26" xfId="0" applyFont="1" applyFill="1" applyBorder="1" applyAlignment="1">
      <alignment vertical="center" wrapText="1"/>
    </xf>
    <xf numFmtId="166" fontId="9" fillId="3" borderId="29" xfId="0" applyNumberFormat="1" applyFont="1" applyFill="1" applyBorder="1" applyAlignment="1">
      <alignment vertical="center" wrapText="1"/>
    </xf>
    <xf numFmtId="166" fontId="9" fillId="3" borderId="26" xfId="0" applyNumberFormat="1" applyFont="1" applyFill="1" applyBorder="1" applyAlignment="1">
      <alignment horizontal="center" vertical="center"/>
    </xf>
    <xf numFmtId="166" fontId="9" fillId="3" borderId="15" xfId="0" applyNumberFormat="1" applyFont="1" applyFill="1" applyBorder="1" applyAlignment="1">
      <alignment horizontal="center" vertical="center"/>
    </xf>
    <xf numFmtId="166" fontId="9" fillId="3" borderId="33" xfId="0" applyNumberFormat="1" applyFont="1" applyFill="1" applyBorder="1" applyAlignment="1">
      <alignment horizontal="center" vertical="center"/>
    </xf>
    <xf numFmtId="0" fontId="9" fillId="0" borderId="61" xfId="0" applyFont="1" applyBorder="1" applyAlignment="1">
      <alignment horizontal="right" vertical="center"/>
    </xf>
    <xf numFmtId="0" fontId="9" fillId="0" borderId="62" xfId="0" applyFont="1" applyBorder="1" applyAlignment="1">
      <alignment horizontal="right" vertical="center" wrapText="1"/>
    </xf>
    <xf numFmtId="0" fontId="9" fillId="0" borderId="62" xfId="0" applyFont="1" applyBorder="1" applyAlignment="1">
      <alignment horizontal="center" vertical="center"/>
    </xf>
    <xf numFmtId="166" fontId="9" fillId="0" borderId="62" xfId="0" applyNumberFormat="1" applyFont="1" applyBorder="1" applyAlignment="1">
      <alignment horizontal="center" vertical="center"/>
    </xf>
    <xf numFmtId="166" fontId="9" fillId="0" borderId="63" xfId="0" applyNumberFormat="1" applyFont="1" applyBorder="1" applyAlignment="1">
      <alignment horizontal="center" vertical="center"/>
    </xf>
    <xf numFmtId="167" fontId="14" fillId="0" borderId="17" xfId="0" applyNumberFormat="1" applyFont="1" applyBorder="1" applyAlignment="1">
      <alignment horizontal="right"/>
    </xf>
    <xf numFmtId="0" fontId="14" fillId="0" borderId="17" xfId="0" applyFont="1" applyBorder="1" applyAlignment="1">
      <alignment wrapText="1"/>
    </xf>
    <xf numFmtId="0" fontId="14" fillId="0" borderId="17" xfId="0" applyFont="1" applyBorder="1" applyAlignment="1">
      <alignment horizontal="center"/>
    </xf>
    <xf numFmtId="167" fontId="14" fillId="0" borderId="21" xfId="0" applyNumberFormat="1" applyFont="1" applyBorder="1" applyAlignment="1">
      <alignment horizontal="right"/>
    </xf>
    <xf numFmtId="0" fontId="14" fillId="0" borderId="21" xfId="0" applyFont="1" applyBorder="1" applyAlignment="1">
      <alignment wrapText="1"/>
    </xf>
    <xf numFmtId="0" fontId="14" fillId="0" borderId="21" xfId="0" applyFont="1" applyBorder="1" applyAlignment="1">
      <alignment horizontal="center"/>
    </xf>
    <xf numFmtId="166" fontId="2" fillId="0" borderId="21" xfId="0" applyNumberFormat="1" applyFont="1" applyBorder="1"/>
    <xf numFmtId="166" fontId="2" fillId="0" borderId="57" xfId="0" applyNumberFormat="1" applyFont="1" applyBorder="1"/>
    <xf numFmtId="167" fontId="14" fillId="0" borderId="65" xfId="0" applyNumberFormat="1" applyFont="1" applyBorder="1" applyAlignment="1">
      <alignment horizontal="right"/>
    </xf>
    <xf numFmtId="0" fontId="14" fillId="0" borderId="65" xfId="0" applyFont="1" applyBorder="1" applyAlignment="1">
      <alignment wrapText="1"/>
    </xf>
    <xf numFmtId="0" fontId="14" fillId="0" borderId="65" xfId="0" applyFont="1" applyBorder="1" applyAlignment="1">
      <alignment horizontal="center"/>
    </xf>
    <xf numFmtId="166" fontId="2" fillId="0" borderId="65" xfId="0" applyNumberFormat="1" applyFont="1" applyBorder="1"/>
    <xf numFmtId="166" fontId="2" fillId="0" borderId="64" xfId="0" applyNumberFormat="1" applyFont="1" applyBorder="1"/>
    <xf numFmtId="0" fontId="14" fillId="0" borderId="17" xfId="0" applyFont="1" applyBorder="1" applyAlignment="1">
      <alignment horizontal="right" vertical="center"/>
    </xf>
    <xf numFmtId="2" fontId="14" fillId="0" borderId="17" xfId="0" applyNumberFormat="1" applyFont="1" applyBorder="1" applyAlignment="1">
      <alignment horizontal="right" vertical="center"/>
    </xf>
    <xf numFmtId="0" fontId="14" fillId="0" borderId="21" xfId="0" applyFont="1" applyBorder="1" applyAlignment="1">
      <alignment horizontal="right" vertical="center"/>
    </xf>
    <xf numFmtId="0" fontId="14" fillId="0" borderId="65" xfId="0" applyFont="1" applyBorder="1" applyAlignment="1">
      <alignment horizontal="right" vertical="center"/>
    </xf>
    <xf numFmtId="0" fontId="14" fillId="0" borderId="17" xfId="0" applyFont="1" applyBorder="1"/>
    <xf numFmtId="0" fontId="14" fillId="5" borderId="17" xfId="0" applyFont="1" applyFill="1" applyBorder="1" applyAlignment="1">
      <alignment horizontal="center"/>
    </xf>
    <xf numFmtId="2" fontId="14" fillId="0" borderId="17" xfId="0" applyNumberFormat="1" applyFont="1" applyBorder="1"/>
    <xf numFmtId="0" fontId="17" fillId="0" borderId="17" xfId="0" applyFont="1" applyBorder="1" applyAlignment="1">
      <alignment horizontal="center"/>
    </xf>
    <xf numFmtId="0" fontId="14" fillId="0" borderId="21" xfId="0" applyFont="1" applyBorder="1"/>
    <xf numFmtId="167" fontId="15" fillId="0" borderId="65" xfId="0" applyNumberFormat="1" applyFont="1" applyBorder="1" applyAlignment="1">
      <alignment horizontal="right"/>
    </xf>
    <xf numFmtId="0" fontId="15" fillId="0" borderId="65" xfId="0" applyFont="1" applyBorder="1" applyAlignment="1">
      <alignment wrapText="1"/>
    </xf>
    <xf numFmtId="0" fontId="14" fillId="0" borderId="65" xfId="0" applyFont="1" applyBorder="1"/>
    <xf numFmtId="0" fontId="9" fillId="0" borderId="66" xfId="0" applyFont="1" applyBorder="1" applyAlignment="1">
      <alignment horizontal="right" vertical="center"/>
    </xf>
    <xf numFmtId="0" fontId="9" fillId="0" borderId="67" xfId="0" applyFont="1" applyBorder="1" applyAlignment="1">
      <alignment horizontal="right" vertical="center" wrapText="1"/>
    </xf>
    <xf numFmtId="0" fontId="9" fillId="0" borderId="67" xfId="0" applyFont="1" applyBorder="1" applyAlignment="1">
      <alignment horizontal="center" vertical="center"/>
    </xf>
    <xf numFmtId="166" fontId="9" fillId="0" borderId="67" xfId="0" applyNumberFormat="1" applyFont="1" applyBorder="1" applyAlignment="1">
      <alignment horizontal="center" vertical="center"/>
    </xf>
    <xf numFmtId="166" fontId="9" fillId="0" borderId="68" xfId="0" applyNumberFormat="1" applyFont="1" applyBorder="1" applyAlignment="1">
      <alignment horizontal="center" vertical="center"/>
    </xf>
    <xf numFmtId="0" fontId="10" fillId="0" borderId="26" xfId="0" applyFont="1" applyBorder="1"/>
    <xf numFmtId="0" fontId="0" fillId="0" borderId="26" xfId="0" applyBorder="1"/>
    <xf numFmtId="166" fontId="9" fillId="2" borderId="69" xfId="0" applyNumberFormat="1" applyFont="1" applyFill="1" applyBorder="1" applyAlignment="1">
      <alignment horizontal="center" vertical="center"/>
    </xf>
    <xf numFmtId="0" fontId="0" fillId="0" borderId="27" xfId="0" applyBorder="1"/>
    <xf numFmtId="0" fontId="14" fillId="0" borderId="20" xfId="0" applyFont="1" applyBorder="1" applyAlignment="1">
      <alignment wrapText="1"/>
    </xf>
    <xf numFmtId="0" fontId="15" fillId="0" borderId="20" xfId="0" applyFont="1" applyBorder="1" applyAlignment="1">
      <alignment wrapText="1"/>
    </xf>
    <xf numFmtId="165" fontId="8" fillId="2" borderId="70" xfId="0" applyNumberFormat="1" applyFont="1" applyFill="1" applyBorder="1" applyAlignment="1">
      <alignment horizontal="right" vertical="center"/>
    </xf>
    <xf numFmtId="167" fontId="14" fillId="0" borderId="71" xfId="0" applyNumberFormat="1" applyFont="1" applyBorder="1" applyAlignment="1">
      <alignment horizontal="right"/>
    </xf>
    <xf numFmtId="167" fontId="15" fillId="0" borderId="72" xfId="0" applyNumberFormat="1" applyFont="1" applyBorder="1" applyAlignment="1">
      <alignment horizontal="right"/>
    </xf>
    <xf numFmtId="0" fontId="12" fillId="0" borderId="24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5" fillId="0" borderId="26" xfId="0" applyFont="1" applyBorder="1"/>
    <xf numFmtId="0" fontId="7" fillId="4" borderId="30" xfId="0" applyFont="1" applyFill="1" applyBorder="1"/>
    <xf numFmtId="0" fontId="5" fillId="0" borderId="31" xfId="0" applyFont="1" applyBorder="1"/>
    <xf numFmtId="0" fontId="5" fillId="0" borderId="32" xfId="0" applyFont="1" applyBorder="1"/>
    <xf numFmtId="0" fontId="2" fillId="0" borderId="0" xfId="0" applyFont="1" applyAlignment="1">
      <alignment horizontal="left" vertical="top" wrapText="1"/>
    </xf>
    <xf numFmtId="0" fontId="0" fillId="0" borderId="0" xfId="0"/>
    <xf numFmtId="0" fontId="4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6" fillId="0" borderId="4" xfId="0" applyFont="1" applyBorder="1" applyAlignment="1">
      <alignment horizontal="left" vertical="center" wrapText="1"/>
    </xf>
    <xf numFmtId="0" fontId="5" fillId="0" borderId="5" xfId="0" applyFont="1" applyBorder="1"/>
    <xf numFmtId="0" fontId="6" fillId="2" borderId="6" xfId="0" applyFont="1" applyFill="1" applyBorder="1" applyAlignment="1">
      <alignment horizontal="right" vertical="center" wrapText="1"/>
    </xf>
    <xf numFmtId="0" fontId="5" fillId="0" borderId="7" xfId="0" applyFont="1" applyBorder="1"/>
    <xf numFmtId="0" fontId="5" fillId="0" borderId="8" xfId="0" applyFont="1" applyBorder="1"/>
    <xf numFmtId="0" fontId="7" fillId="0" borderId="4" xfId="0" applyFont="1" applyBorder="1" applyAlignment="1">
      <alignment horizontal="center" vertical="center" wrapText="1"/>
    </xf>
    <xf numFmtId="0" fontId="7" fillId="3" borderId="3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76200</xdr:rowOff>
    </xdr:from>
    <xdr:ext cx="6353175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1"/>
  <sheetViews>
    <sheetView tabSelected="1" zoomScale="80" zoomScaleNormal="80" workbookViewId="0">
      <selection activeCell="A3" sqref="A3:H3"/>
    </sheetView>
  </sheetViews>
  <sheetFormatPr baseColWidth="10" defaultColWidth="12.6640625" defaultRowHeight="15" customHeight="1" outlineLevelRow="1" x14ac:dyDescent="0.25"/>
  <cols>
    <col min="1" max="1" width="11.6640625" customWidth="1"/>
    <col min="2" max="2" width="80.109375" customWidth="1"/>
    <col min="3" max="4" width="14.44140625" customWidth="1"/>
    <col min="5" max="5" width="18.109375" customWidth="1"/>
    <col min="6" max="6" width="22.33203125" customWidth="1"/>
    <col min="7" max="8" width="20.6640625" customWidth="1"/>
    <col min="9" max="19" width="10" customWidth="1"/>
  </cols>
  <sheetData>
    <row r="1" spans="1:19" ht="85.5" customHeight="1" x14ac:dyDescent="0.25">
      <c r="A1" s="1"/>
      <c r="B1" s="2"/>
      <c r="C1" s="3"/>
      <c r="D1" s="4"/>
      <c r="E1" s="4"/>
      <c r="F1" s="4"/>
      <c r="G1" s="5" t="s">
        <v>0</v>
      </c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7" customHeight="1" x14ac:dyDescent="0.4">
      <c r="A2" s="209" t="s">
        <v>179</v>
      </c>
      <c r="B2" s="210"/>
      <c r="C2" s="210"/>
      <c r="D2" s="210"/>
      <c r="E2" s="210"/>
      <c r="F2" s="210"/>
      <c r="G2" s="210"/>
      <c r="H2" s="211"/>
    </row>
    <row r="3" spans="1:19" ht="24.75" customHeight="1" x14ac:dyDescent="0.25">
      <c r="A3" s="212" t="s">
        <v>178</v>
      </c>
      <c r="B3" s="208"/>
      <c r="C3" s="208"/>
      <c r="D3" s="208"/>
      <c r="E3" s="208"/>
      <c r="F3" s="208"/>
      <c r="G3" s="208"/>
      <c r="H3" s="213"/>
    </row>
    <row r="4" spans="1:19" ht="25.5" customHeight="1" x14ac:dyDescent="0.25">
      <c r="A4" s="214" t="s">
        <v>1</v>
      </c>
      <c r="B4" s="215"/>
      <c r="C4" s="215"/>
      <c r="D4" s="215"/>
      <c r="E4" s="215"/>
      <c r="F4" s="215"/>
      <c r="G4" s="215"/>
      <c r="H4" s="216"/>
    </row>
    <row r="5" spans="1:19" ht="19.5" customHeight="1" x14ac:dyDescent="0.25">
      <c r="A5" s="217" t="s">
        <v>2</v>
      </c>
      <c r="B5" s="208"/>
      <c r="C5" s="208"/>
      <c r="D5" s="208"/>
      <c r="E5" s="208"/>
      <c r="F5" s="208"/>
      <c r="G5" s="208"/>
      <c r="H5" s="213"/>
    </row>
    <row r="6" spans="1:19" ht="15.75" customHeight="1" thickBot="1" x14ac:dyDescent="0.35">
      <c r="A6" s="7" t="s">
        <v>3</v>
      </c>
      <c r="B6" s="8" t="s">
        <v>4</v>
      </c>
      <c r="C6" s="9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1" t="s">
        <v>10</v>
      </c>
    </row>
    <row r="7" spans="1:19" ht="9.75" customHeight="1" thickTop="1" thickBot="1" x14ac:dyDescent="0.3">
      <c r="A7" s="144"/>
      <c r="B7" s="145"/>
      <c r="C7" s="145"/>
      <c r="D7" s="145"/>
      <c r="E7" s="145"/>
      <c r="F7" s="145"/>
      <c r="G7" s="145"/>
      <c r="H7" s="146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 ht="15.75" customHeight="1" x14ac:dyDescent="0.25">
      <c r="A8" s="116">
        <v>1</v>
      </c>
      <c r="B8" s="147" t="s">
        <v>11</v>
      </c>
      <c r="C8" s="118"/>
      <c r="D8" s="119"/>
      <c r="E8" s="120"/>
      <c r="F8" s="121">
        <f>SUM(F9:F18)</f>
        <v>0</v>
      </c>
      <c r="G8" s="121"/>
      <c r="H8" s="123">
        <f>SUM(H9:H18)</f>
        <v>0</v>
      </c>
    </row>
    <row r="9" spans="1:19" ht="13.5" customHeight="1" outlineLevel="1" x14ac:dyDescent="0.25">
      <c r="A9" s="141">
        <v>1.0001</v>
      </c>
      <c r="B9" s="36" t="s">
        <v>12</v>
      </c>
      <c r="C9" s="29" t="s">
        <v>13</v>
      </c>
      <c r="D9" s="34">
        <v>1</v>
      </c>
      <c r="E9" s="35"/>
      <c r="F9" s="35">
        <f t="shared" ref="F9:F17" si="0">E9*D9</f>
        <v>0</v>
      </c>
      <c r="G9" s="35"/>
      <c r="H9" s="72">
        <f t="shared" ref="H9:H17" si="1">G9*D9</f>
        <v>0</v>
      </c>
    </row>
    <row r="10" spans="1:19" ht="13.5" customHeight="1" outlineLevel="1" x14ac:dyDescent="0.25">
      <c r="A10" s="141">
        <v>1.0002</v>
      </c>
      <c r="B10" s="36" t="s">
        <v>14</v>
      </c>
      <c r="C10" s="29" t="s">
        <v>15</v>
      </c>
      <c r="D10" s="34"/>
      <c r="E10" s="35"/>
      <c r="F10" s="35">
        <f t="shared" si="0"/>
        <v>0</v>
      </c>
      <c r="G10" s="35"/>
      <c r="H10" s="72">
        <f t="shared" si="1"/>
        <v>0</v>
      </c>
    </row>
    <row r="11" spans="1:19" ht="13.5" customHeight="1" outlineLevel="1" x14ac:dyDescent="0.25">
      <c r="A11" s="141">
        <v>1.0003</v>
      </c>
      <c r="B11" s="36" t="s">
        <v>16</v>
      </c>
      <c r="C11" s="29" t="s">
        <v>17</v>
      </c>
      <c r="D11" s="34"/>
      <c r="E11" s="35"/>
      <c r="F11" s="35">
        <f t="shared" si="0"/>
        <v>0</v>
      </c>
      <c r="G11" s="35"/>
      <c r="H11" s="72">
        <f t="shared" si="1"/>
        <v>0</v>
      </c>
    </row>
    <row r="12" spans="1:19" ht="13.5" customHeight="1" outlineLevel="1" x14ac:dyDescent="0.25">
      <c r="A12" s="141">
        <v>1.0004</v>
      </c>
      <c r="B12" s="36" t="s">
        <v>18</v>
      </c>
      <c r="C12" s="29" t="s">
        <v>19</v>
      </c>
      <c r="D12" s="34"/>
      <c r="E12" s="35"/>
      <c r="F12" s="35">
        <f t="shared" si="0"/>
        <v>0</v>
      </c>
      <c r="G12" s="35"/>
      <c r="H12" s="72">
        <f t="shared" si="1"/>
        <v>0</v>
      </c>
    </row>
    <row r="13" spans="1:19" ht="13.5" customHeight="1" outlineLevel="1" x14ac:dyDescent="0.25">
      <c r="A13" s="141">
        <v>1.0004999999999999</v>
      </c>
      <c r="B13" s="36" t="s">
        <v>20</v>
      </c>
      <c r="C13" s="29" t="s">
        <v>15</v>
      </c>
      <c r="D13" s="34"/>
      <c r="E13" s="35"/>
      <c r="F13" s="35">
        <f t="shared" si="0"/>
        <v>0</v>
      </c>
      <c r="G13" s="35"/>
      <c r="H13" s="72">
        <f t="shared" si="1"/>
        <v>0</v>
      </c>
    </row>
    <row r="14" spans="1:19" ht="13.5" customHeight="1" outlineLevel="1" x14ac:dyDescent="0.25">
      <c r="A14" s="141">
        <v>1.0005999999999999</v>
      </c>
      <c r="B14" s="36" t="s">
        <v>21</v>
      </c>
      <c r="C14" s="29" t="s">
        <v>15</v>
      </c>
      <c r="D14" s="34"/>
      <c r="E14" s="35"/>
      <c r="F14" s="35">
        <f t="shared" si="0"/>
        <v>0</v>
      </c>
      <c r="G14" s="35"/>
      <c r="H14" s="72">
        <f t="shared" si="1"/>
        <v>0</v>
      </c>
    </row>
    <row r="15" spans="1:19" ht="13.5" customHeight="1" outlineLevel="1" x14ac:dyDescent="0.25">
      <c r="A15" s="141">
        <v>1.0006999999999999</v>
      </c>
      <c r="B15" s="36" t="s">
        <v>22</v>
      </c>
      <c r="C15" s="29" t="s">
        <v>15</v>
      </c>
      <c r="D15" s="34"/>
      <c r="E15" s="35"/>
      <c r="F15" s="35">
        <f t="shared" si="0"/>
        <v>0</v>
      </c>
      <c r="G15" s="35"/>
      <c r="H15" s="72">
        <f t="shared" si="1"/>
        <v>0</v>
      </c>
    </row>
    <row r="16" spans="1:19" ht="13.5" customHeight="1" outlineLevel="1" x14ac:dyDescent="0.25">
      <c r="A16" s="141">
        <v>1.0007999999999999</v>
      </c>
      <c r="B16" s="36" t="s">
        <v>23</v>
      </c>
      <c r="C16" s="29" t="s">
        <v>13</v>
      </c>
      <c r="D16" s="34"/>
      <c r="E16" s="35"/>
      <c r="F16" s="35">
        <f t="shared" si="0"/>
        <v>0</v>
      </c>
      <c r="G16" s="35"/>
      <c r="H16" s="72">
        <f t="shared" si="1"/>
        <v>0</v>
      </c>
    </row>
    <row r="17" spans="1:19" ht="13.5" customHeight="1" outlineLevel="1" thickBot="1" x14ac:dyDescent="0.3">
      <c r="A17" s="141">
        <v>1.0008999999999999</v>
      </c>
      <c r="B17" s="36" t="s">
        <v>24</v>
      </c>
      <c r="C17" s="29" t="s">
        <v>13</v>
      </c>
      <c r="D17" s="34"/>
      <c r="E17" s="35"/>
      <c r="F17" s="35">
        <f t="shared" si="0"/>
        <v>0</v>
      </c>
      <c r="G17" s="35"/>
      <c r="H17" s="72">
        <f t="shared" si="1"/>
        <v>0</v>
      </c>
    </row>
    <row r="18" spans="1:19" ht="14.4" thickBot="1" x14ac:dyDescent="0.3">
      <c r="A18" s="156"/>
      <c r="B18" s="157"/>
      <c r="C18" s="158"/>
      <c r="D18" s="158"/>
      <c r="E18" s="159"/>
      <c r="F18" s="159"/>
      <c r="G18" s="159"/>
      <c r="H18" s="160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6.2" thickTop="1" x14ac:dyDescent="0.25">
      <c r="A19" s="148">
        <v>4</v>
      </c>
      <c r="B19" s="149" t="s">
        <v>27</v>
      </c>
      <c r="C19" s="150"/>
      <c r="D19" s="151"/>
      <c r="E19" s="152"/>
      <c r="F19" s="153">
        <f>+F20</f>
        <v>0</v>
      </c>
      <c r="G19" s="154"/>
      <c r="H19" s="155">
        <f>+H20</f>
        <v>0</v>
      </c>
    </row>
    <row r="20" spans="1:19" ht="13.8" x14ac:dyDescent="0.25">
      <c r="A20" s="142">
        <v>4.01</v>
      </c>
      <c r="B20" s="21" t="s">
        <v>28</v>
      </c>
      <c r="C20" s="56"/>
      <c r="D20" s="57"/>
      <c r="E20" s="58"/>
      <c r="F20" s="35">
        <f>SUM(F21:F32)</f>
        <v>0</v>
      </c>
      <c r="G20" s="35"/>
      <c r="H20" s="72">
        <f>SUM(H21:H32)</f>
        <v>0</v>
      </c>
    </row>
    <row r="21" spans="1:19" ht="13.5" customHeight="1" outlineLevel="1" x14ac:dyDescent="0.25">
      <c r="A21" s="141">
        <v>4.0100999999999996</v>
      </c>
      <c r="B21" s="36" t="s">
        <v>29</v>
      </c>
      <c r="C21" s="29" t="s">
        <v>26</v>
      </c>
      <c r="D21" s="34"/>
      <c r="E21" s="35"/>
      <c r="F21" s="35">
        <f t="shared" ref="F21:F32" si="2">E21*D21</f>
        <v>0</v>
      </c>
      <c r="G21" s="35"/>
      <c r="H21" s="72">
        <f t="shared" ref="H21:H32" si="3">G21*D21</f>
        <v>0</v>
      </c>
    </row>
    <row r="22" spans="1:19" ht="13.5" customHeight="1" outlineLevel="1" x14ac:dyDescent="0.25">
      <c r="A22" s="141">
        <v>4.0101999999999993</v>
      </c>
      <c r="B22" s="36" t="s">
        <v>30</v>
      </c>
      <c r="C22" s="29" t="s">
        <v>26</v>
      </c>
      <c r="D22" s="34"/>
      <c r="E22" s="35"/>
      <c r="F22" s="35">
        <f t="shared" si="2"/>
        <v>0</v>
      </c>
      <c r="G22" s="35"/>
      <c r="H22" s="72">
        <f t="shared" si="3"/>
        <v>0</v>
      </c>
    </row>
    <row r="23" spans="1:19" ht="13.5" customHeight="1" outlineLevel="1" x14ac:dyDescent="0.25">
      <c r="A23" s="141">
        <v>4.0102999999999991</v>
      </c>
      <c r="B23" s="36" t="s">
        <v>31</v>
      </c>
      <c r="C23" s="29" t="s">
        <v>26</v>
      </c>
      <c r="D23" s="34"/>
      <c r="E23" s="35"/>
      <c r="F23" s="35">
        <f t="shared" si="2"/>
        <v>0</v>
      </c>
      <c r="G23" s="35"/>
      <c r="H23" s="72">
        <f t="shared" si="3"/>
        <v>0</v>
      </c>
    </row>
    <row r="24" spans="1:19" ht="13.5" customHeight="1" outlineLevel="1" x14ac:dyDescent="0.25">
      <c r="A24" s="141">
        <v>4.0103999999999989</v>
      </c>
      <c r="B24" s="36" t="s">
        <v>32</v>
      </c>
      <c r="C24" s="29" t="s">
        <v>26</v>
      </c>
      <c r="D24" s="34"/>
      <c r="E24" s="35"/>
      <c r="F24" s="35">
        <f t="shared" si="2"/>
        <v>0</v>
      </c>
      <c r="G24" s="35"/>
      <c r="H24" s="72">
        <f t="shared" si="3"/>
        <v>0</v>
      </c>
    </row>
    <row r="25" spans="1:19" ht="13.5" customHeight="1" outlineLevel="1" x14ac:dyDescent="0.25">
      <c r="A25" s="141">
        <v>4.0104999999999986</v>
      </c>
      <c r="B25" s="36" t="s">
        <v>33</v>
      </c>
      <c r="C25" s="29" t="s">
        <v>26</v>
      </c>
      <c r="D25" s="34"/>
      <c r="E25" s="35"/>
      <c r="F25" s="35">
        <f t="shared" si="2"/>
        <v>0</v>
      </c>
      <c r="G25" s="35"/>
      <c r="H25" s="72">
        <f t="shared" si="3"/>
        <v>0</v>
      </c>
    </row>
    <row r="26" spans="1:19" ht="13.5" customHeight="1" outlineLevel="1" x14ac:dyDescent="0.25">
      <c r="A26" s="141">
        <v>4.0105999999999984</v>
      </c>
      <c r="B26" s="36" t="s">
        <v>34</v>
      </c>
      <c r="C26" s="29" t="s">
        <v>26</v>
      </c>
      <c r="D26" s="34"/>
      <c r="E26" s="35"/>
      <c r="F26" s="35">
        <f t="shared" si="2"/>
        <v>0</v>
      </c>
      <c r="G26" s="35"/>
      <c r="H26" s="72">
        <f t="shared" si="3"/>
        <v>0</v>
      </c>
    </row>
    <row r="27" spans="1:19" ht="13.5" customHeight="1" outlineLevel="1" x14ac:dyDescent="0.25">
      <c r="A27" s="141">
        <v>4.0106999999999982</v>
      </c>
      <c r="B27" s="36" t="s">
        <v>35</v>
      </c>
      <c r="C27" s="29" t="s">
        <v>26</v>
      </c>
      <c r="D27" s="34"/>
      <c r="E27" s="35"/>
      <c r="F27" s="35">
        <f t="shared" si="2"/>
        <v>0</v>
      </c>
      <c r="G27" s="35"/>
      <c r="H27" s="72">
        <f t="shared" si="3"/>
        <v>0</v>
      </c>
    </row>
    <row r="28" spans="1:19" ht="13.5" customHeight="1" outlineLevel="1" x14ac:dyDescent="0.25">
      <c r="A28" s="141">
        <v>4.0107999999999979</v>
      </c>
      <c r="B28" s="36" t="s">
        <v>36</v>
      </c>
      <c r="C28" s="29" t="s">
        <v>26</v>
      </c>
      <c r="D28" s="34"/>
      <c r="E28" s="35"/>
      <c r="F28" s="35">
        <f t="shared" si="2"/>
        <v>0</v>
      </c>
      <c r="G28" s="35"/>
      <c r="H28" s="72">
        <f t="shared" si="3"/>
        <v>0</v>
      </c>
    </row>
    <row r="29" spans="1:19" ht="13.5" customHeight="1" outlineLevel="1" x14ac:dyDescent="0.25">
      <c r="A29" s="141">
        <v>4.0108999999999977</v>
      </c>
      <c r="B29" s="36" t="s">
        <v>37</v>
      </c>
      <c r="C29" s="29" t="s">
        <v>19</v>
      </c>
      <c r="D29" s="34"/>
      <c r="E29" s="35"/>
      <c r="F29" s="35">
        <f t="shared" si="2"/>
        <v>0</v>
      </c>
      <c r="G29" s="35"/>
      <c r="H29" s="72">
        <f t="shared" si="3"/>
        <v>0</v>
      </c>
    </row>
    <row r="30" spans="1:19" ht="13.5" customHeight="1" outlineLevel="1" x14ac:dyDescent="0.25">
      <c r="A30" s="141">
        <v>4.0109999999999975</v>
      </c>
      <c r="B30" s="36" t="s">
        <v>38</v>
      </c>
      <c r="C30" s="29" t="s">
        <v>19</v>
      </c>
      <c r="D30" s="34"/>
      <c r="E30" s="35"/>
      <c r="F30" s="35">
        <f t="shared" si="2"/>
        <v>0</v>
      </c>
      <c r="G30" s="35"/>
      <c r="H30" s="72">
        <f t="shared" si="3"/>
        <v>0</v>
      </c>
    </row>
    <row r="31" spans="1:19" ht="13.5" customHeight="1" outlineLevel="1" x14ac:dyDescent="0.25">
      <c r="A31" s="141">
        <v>4.0110999999999972</v>
      </c>
      <c r="B31" s="36" t="s">
        <v>39</v>
      </c>
      <c r="C31" s="29" t="s">
        <v>17</v>
      </c>
      <c r="D31" s="34"/>
      <c r="E31" s="35"/>
      <c r="F31" s="35">
        <f t="shared" si="2"/>
        <v>0</v>
      </c>
      <c r="G31" s="35"/>
      <c r="H31" s="72">
        <f t="shared" si="3"/>
        <v>0</v>
      </c>
    </row>
    <row r="32" spans="1:19" ht="13.5" customHeight="1" outlineLevel="1" thickBot="1" x14ac:dyDescent="0.3">
      <c r="A32" s="141">
        <v>4.011199999999997</v>
      </c>
      <c r="B32" s="36" t="s">
        <v>40</v>
      </c>
      <c r="C32" s="29" t="s">
        <v>19</v>
      </c>
      <c r="D32" s="34"/>
      <c r="E32" s="35"/>
      <c r="F32" s="35">
        <f t="shared" si="2"/>
        <v>0</v>
      </c>
      <c r="G32" s="35"/>
      <c r="H32" s="72">
        <f t="shared" si="3"/>
        <v>0</v>
      </c>
    </row>
    <row r="33" spans="1:19" ht="14.4" thickBot="1" x14ac:dyDescent="0.3">
      <c r="A33" s="156"/>
      <c r="B33" s="157"/>
      <c r="C33" s="158"/>
      <c r="D33" s="158"/>
      <c r="E33" s="159"/>
      <c r="F33" s="159"/>
      <c r="G33" s="159"/>
      <c r="H33" s="16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15.75" customHeight="1" thickTop="1" x14ac:dyDescent="0.25">
      <c r="A34" s="148">
        <v>5</v>
      </c>
      <c r="B34" s="149" t="s">
        <v>43</v>
      </c>
      <c r="C34" s="150"/>
      <c r="D34" s="151"/>
      <c r="E34" s="152"/>
      <c r="F34" s="153">
        <f>F35</f>
        <v>0</v>
      </c>
      <c r="G34" s="154"/>
      <c r="H34" s="155">
        <f>H35</f>
        <v>0</v>
      </c>
    </row>
    <row r="35" spans="1:19" ht="13.5" customHeight="1" x14ac:dyDescent="0.25">
      <c r="A35" s="142">
        <v>5.0499999999999989</v>
      </c>
      <c r="B35" s="21" t="s">
        <v>44</v>
      </c>
      <c r="C35" s="56"/>
      <c r="D35" s="57"/>
      <c r="E35" s="58"/>
      <c r="F35" s="35">
        <f>SUM(F36:F41)</f>
        <v>0</v>
      </c>
      <c r="G35" s="35"/>
      <c r="H35" s="72">
        <f>SUM(H36:H41)</f>
        <v>0</v>
      </c>
    </row>
    <row r="36" spans="1:19" ht="13.5" customHeight="1" outlineLevel="1" x14ac:dyDescent="0.25">
      <c r="A36" s="141">
        <v>5.0500999999999987</v>
      </c>
      <c r="B36" s="36" t="s">
        <v>45</v>
      </c>
      <c r="C36" s="29" t="s">
        <v>19</v>
      </c>
      <c r="D36" s="34"/>
      <c r="E36" s="35"/>
      <c r="F36" s="35">
        <f t="shared" ref="F36:F41" si="4">E36*D36</f>
        <v>0</v>
      </c>
      <c r="G36" s="35"/>
      <c r="H36" s="72">
        <f t="shared" ref="H36:H41" si="5">G36*D36</f>
        <v>0</v>
      </c>
    </row>
    <row r="37" spans="1:19" ht="13.5" customHeight="1" outlineLevel="1" x14ac:dyDescent="0.25">
      <c r="A37" s="141">
        <v>5.0501999999999985</v>
      </c>
      <c r="B37" s="36" t="s">
        <v>46</v>
      </c>
      <c r="C37" s="29" t="s">
        <v>19</v>
      </c>
      <c r="D37" s="34"/>
      <c r="E37" s="35"/>
      <c r="F37" s="35">
        <f t="shared" si="4"/>
        <v>0</v>
      </c>
      <c r="G37" s="35"/>
      <c r="H37" s="72">
        <f t="shared" si="5"/>
        <v>0</v>
      </c>
    </row>
    <row r="38" spans="1:19" ht="13.5" customHeight="1" outlineLevel="1" x14ac:dyDescent="0.25">
      <c r="A38" s="141">
        <v>5.0502999999999982</v>
      </c>
      <c r="B38" s="36" t="s">
        <v>47</v>
      </c>
      <c r="C38" s="29" t="s">
        <v>19</v>
      </c>
      <c r="D38" s="34"/>
      <c r="E38" s="35"/>
      <c r="F38" s="35">
        <f t="shared" si="4"/>
        <v>0</v>
      </c>
      <c r="G38" s="35"/>
      <c r="H38" s="72">
        <f t="shared" si="5"/>
        <v>0</v>
      </c>
    </row>
    <row r="39" spans="1:19" ht="13.5" customHeight="1" outlineLevel="1" x14ac:dyDescent="0.25">
      <c r="A39" s="141">
        <v>5.050399999999998</v>
      </c>
      <c r="B39" s="36" t="s">
        <v>48</v>
      </c>
      <c r="C39" s="29" t="s">
        <v>13</v>
      </c>
      <c r="D39" s="34"/>
      <c r="E39" s="35"/>
      <c r="F39" s="35">
        <f t="shared" si="4"/>
        <v>0</v>
      </c>
      <c r="G39" s="35"/>
      <c r="H39" s="72">
        <f t="shared" si="5"/>
        <v>0</v>
      </c>
    </row>
    <row r="40" spans="1:19" ht="13.5" customHeight="1" outlineLevel="1" x14ac:dyDescent="0.25">
      <c r="A40" s="141">
        <v>5.0504999999999978</v>
      </c>
      <c r="B40" s="36" t="s">
        <v>49</v>
      </c>
      <c r="C40" s="29" t="s">
        <v>26</v>
      </c>
      <c r="D40" s="34"/>
      <c r="E40" s="35"/>
      <c r="F40" s="35">
        <f t="shared" si="4"/>
        <v>0</v>
      </c>
      <c r="G40" s="35"/>
      <c r="H40" s="72">
        <f t="shared" si="5"/>
        <v>0</v>
      </c>
    </row>
    <row r="41" spans="1:19" ht="13.5" customHeight="1" outlineLevel="1" thickBot="1" x14ac:dyDescent="0.3">
      <c r="A41" s="141">
        <v>5.0505999999999975</v>
      </c>
      <c r="B41" s="36" t="s">
        <v>50</v>
      </c>
      <c r="C41" s="29" t="s">
        <v>26</v>
      </c>
      <c r="D41" s="34"/>
      <c r="E41" s="35"/>
      <c r="F41" s="35">
        <f t="shared" si="4"/>
        <v>0</v>
      </c>
      <c r="G41" s="35"/>
      <c r="H41" s="72">
        <f t="shared" si="5"/>
        <v>0</v>
      </c>
    </row>
    <row r="42" spans="1:19" ht="14.4" thickBot="1" x14ac:dyDescent="0.3">
      <c r="A42" s="156"/>
      <c r="B42" s="157"/>
      <c r="C42" s="158"/>
      <c r="D42" s="158"/>
      <c r="E42" s="159"/>
      <c r="F42" s="159"/>
      <c r="G42" s="159"/>
      <c r="H42" s="160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t="16.2" thickTop="1" x14ac:dyDescent="0.25">
      <c r="A43" s="98">
        <v>6</v>
      </c>
      <c r="B43" s="99" t="s">
        <v>51</v>
      </c>
      <c r="C43" s="100"/>
      <c r="D43" s="101"/>
      <c r="E43" s="102"/>
      <c r="F43" s="103">
        <f>F44+F47</f>
        <v>0</v>
      </c>
      <c r="G43" s="104"/>
      <c r="H43" s="105">
        <f>H44+H47</f>
        <v>0</v>
      </c>
    </row>
    <row r="44" spans="1:19" ht="13.8" x14ac:dyDescent="0.25">
      <c r="A44" s="142">
        <v>6.0699999999999985</v>
      </c>
      <c r="B44" s="21" t="s">
        <v>52</v>
      </c>
      <c r="C44" s="56"/>
      <c r="D44" s="57"/>
      <c r="E44" s="58"/>
      <c r="F44" s="35">
        <f>SUM(F45:F46)</f>
        <v>0</v>
      </c>
      <c r="G44" s="35"/>
      <c r="H44" s="72">
        <f>SUM(H45:H46)</f>
        <v>0</v>
      </c>
    </row>
    <row r="45" spans="1:19" ht="13.5" customHeight="1" outlineLevel="1" x14ac:dyDescent="0.25">
      <c r="A45" s="141">
        <v>6.0702999999999978</v>
      </c>
      <c r="B45" s="36" t="s">
        <v>53</v>
      </c>
      <c r="C45" s="29" t="s">
        <v>19</v>
      </c>
      <c r="D45" s="34"/>
      <c r="E45" s="35"/>
      <c r="F45" s="35">
        <f t="shared" ref="F45" si="6">E45*D45</f>
        <v>0</v>
      </c>
      <c r="G45" s="35"/>
      <c r="H45" s="72">
        <f t="shared" ref="H45" si="7">G45*D45</f>
        <v>0</v>
      </c>
    </row>
    <row r="46" spans="1:19" ht="13.5" customHeight="1" outlineLevel="1" x14ac:dyDescent="0.25">
      <c r="A46" s="107"/>
      <c r="B46" s="17"/>
      <c r="C46" s="18"/>
      <c r="D46" s="108"/>
      <c r="E46" s="19"/>
      <c r="F46" s="19"/>
      <c r="G46" s="19"/>
      <c r="H46" s="109"/>
    </row>
    <row r="47" spans="1:19" ht="13.5" customHeight="1" x14ac:dyDescent="0.25">
      <c r="A47" s="143">
        <v>6.0799999999999983</v>
      </c>
      <c r="B47" s="21" t="s">
        <v>54</v>
      </c>
      <c r="C47" s="56"/>
      <c r="D47" s="57"/>
      <c r="E47" s="58"/>
      <c r="F47" s="35">
        <f>SUM(F48:F50)</f>
        <v>0</v>
      </c>
      <c r="G47" s="35"/>
      <c r="H47" s="72">
        <f>SUM(H48:H50)</f>
        <v>0</v>
      </c>
    </row>
    <row r="48" spans="1:19" ht="13.5" customHeight="1" outlineLevel="1" x14ac:dyDescent="0.25">
      <c r="A48" s="141">
        <v>6.0800999999999981</v>
      </c>
      <c r="B48" s="36" t="s">
        <v>55</v>
      </c>
      <c r="C48" s="29" t="s">
        <v>19</v>
      </c>
      <c r="D48" s="34"/>
      <c r="E48" s="35"/>
      <c r="F48" s="35">
        <f t="shared" ref="F48:F49" si="8">E48*D48</f>
        <v>0</v>
      </c>
      <c r="G48" s="35"/>
      <c r="H48" s="72">
        <f t="shared" ref="H48:H49" si="9">G48*D48</f>
        <v>0</v>
      </c>
    </row>
    <row r="49" spans="1:19" ht="13.5" customHeight="1" outlineLevel="1" x14ac:dyDescent="0.25">
      <c r="A49" s="141">
        <v>6.0801999999999978</v>
      </c>
      <c r="B49" s="36" t="s">
        <v>56</v>
      </c>
      <c r="C49" s="29" t="s">
        <v>13</v>
      </c>
      <c r="D49" s="34"/>
      <c r="E49" s="35"/>
      <c r="F49" s="35">
        <f t="shared" si="8"/>
        <v>0</v>
      </c>
      <c r="G49" s="35"/>
      <c r="H49" s="72">
        <f t="shared" si="9"/>
        <v>0</v>
      </c>
    </row>
    <row r="50" spans="1:19" ht="13.5" customHeight="1" outlineLevel="1" thickBot="1" x14ac:dyDescent="0.3">
      <c r="A50" s="110"/>
      <c r="B50" s="124"/>
      <c r="C50" s="112"/>
      <c r="D50" s="113"/>
      <c r="E50" s="114"/>
      <c r="F50" s="114"/>
      <c r="G50" s="114"/>
      <c r="H50" s="115"/>
    </row>
    <row r="51" spans="1:19" ht="14.4" thickBot="1" x14ac:dyDescent="0.3">
      <c r="A51" s="156"/>
      <c r="B51" s="157"/>
      <c r="C51" s="158"/>
      <c r="D51" s="158"/>
      <c r="E51" s="159"/>
      <c r="F51" s="159"/>
      <c r="G51" s="159"/>
      <c r="H51" s="160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</row>
    <row r="52" spans="1:19" ht="15.75" customHeight="1" thickTop="1" thickBot="1" x14ac:dyDescent="0.3">
      <c r="A52" s="13">
        <v>8</v>
      </c>
      <c r="B52" s="22" t="s">
        <v>58</v>
      </c>
      <c r="C52" s="23"/>
      <c r="D52" s="14"/>
      <c r="E52" s="15"/>
      <c r="F52" s="16">
        <f>F54+F104+F168</f>
        <v>0</v>
      </c>
      <c r="G52" s="20"/>
      <c r="H52" s="54">
        <f>H54+H104+H168</f>
        <v>0</v>
      </c>
    </row>
    <row r="53" spans="1:19" ht="14.4" thickBot="1" x14ac:dyDescent="0.3">
      <c r="A53" s="156"/>
      <c r="B53" s="157"/>
      <c r="C53" s="158"/>
      <c r="D53" s="158"/>
      <c r="E53" s="159"/>
      <c r="F53" s="159"/>
      <c r="G53" s="159"/>
      <c r="H53" s="160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ht="15.75" customHeight="1" thickTop="1" x14ac:dyDescent="0.25">
      <c r="A54" s="126">
        <v>8.1</v>
      </c>
      <c r="B54" s="134" t="s">
        <v>160</v>
      </c>
      <c r="C54" s="135">
        <v>5</v>
      </c>
      <c r="D54" s="136"/>
      <c r="E54" s="137"/>
      <c r="F54" s="138">
        <f>+F55*C54</f>
        <v>0</v>
      </c>
      <c r="G54" s="138"/>
      <c r="H54" s="132">
        <f>+H55*C54</f>
        <v>0</v>
      </c>
    </row>
    <row r="55" spans="1:19" ht="15.75" customHeight="1" x14ac:dyDescent="0.25">
      <c r="A55" s="139"/>
      <c r="B55" s="30"/>
      <c r="C55" s="31"/>
      <c r="D55" s="53"/>
      <c r="E55" s="32"/>
      <c r="F55" s="33">
        <f>SUM(F56:F102)</f>
        <v>0</v>
      </c>
      <c r="G55" s="33"/>
      <c r="H55" s="140">
        <f>SUM(H56:H102)</f>
        <v>0</v>
      </c>
    </row>
    <row r="56" spans="1:19" ht="13.5" customHeight="1" outlineLevel="1" x14ac:dyDescent="0.25">
      <c r="A56" s="161">
        <v>8.1000999999999994</v>
      </c>
      <c r="B56" s="162" t="s">
        <v>59</v>
      </c>
      <c r="C56" s="163" t="s">
        <v>42</v>
      </c>
      <c r="D56" s="174">
        <v>1</v>
      </c>
      <c r="E56" s="35"/>
      <c r="F56" s="35">
        <f>E56*D56</f>
        <v>0</v>
      </c>
      <c r="G56" s="35"/>
      <c r="H56" s="72">
        <f>G56*D56</f>
        <v>0</v>
      </c>
    </row>
    <row r="57" spans="1:19" ht="13.5" customHeight="1" outlineLevel="1" x14ac:dyDescent="0.25">
      <c r="A57" s="161">
        <v>8.1001999999999992</v>
      </c>
      <c r="B57" s="162" t="s">
        <v>60</v>
      </c>
      <c r="C57" s="163" t="s">
        <v>42</v>
      </c>
      <c r="D57" s="174">
        <v>1</v>
      </c>
      <c r="E57" s="35"/>
      <c r="F57" s="35">
        <f t="shared" ref="F57:F61" si="10">E57*D57</f>
        <v>0</v>
      </c>
      <c r="G57" s="35"/>
      <c r="H57" s="72">
        <f t="shared" ref="H57:H61" si="11">G57*D57</f>
        <v>0</v>
      </c>
    </row>
    <row r="58" spans="1:19" ht="13.5" customHeight="1" outlineLevel="1" x14ac:dyDescent="0.25">
      <c r="A58" s="161">
        <v>8.103699999999991</v>
      </c>
      <c r="B58" s="162" t="s">
        <v>148</v>
      </c>
      <c r="C58" s="163" t="s">
        <v>41</v>
      </c>
      <c r="D58" s="174">
        <v>9.84</v>
      </c>
      <c r="E58" s="35"/>
      <c r="F58" s="35">
        <f t="shared" si="10"/>
        <v>0</v>
      </c>
      <c r="G58" s="35"/>
      <c r="H58" s="72">
        <f t="shared" si="11"/>
        <v>0</v>
      </c>
    </row>
    <row r="59" spans="1:19" ht="13.5" customHeight="1" outlineLevel="1" x14ac:dyDescent="0.25">
      <c r="A59" s="161">
        <v>8.1042999999999896</v>
      </c>
      <c r="B59" s="162" t="s">
        <v>149</v>
      </c>
      <c r="C59" s="163" t="s">
        <v>15</v>
      </c>
      <c r="D59" s="174">
        <v>37.950000000000003</v>
      </c>
      <c r="E59" s="35"/>
      <c r="F59" s="35">
        <f t="shared" si="10"/>
        <v>0</v>
      </c>
      <c r="G59" s="35"/>
      <c r="H59" s="72">
        <f t="shared" si="11"/>
        <v>0</v>
      </c>
    </row>
    <row r="60" spans="1:19" ht="13.5" customHeight="1" outlineLevel="1" x14ac:dyDescent="0.25">
      <c r="A60" s="161">
        <v>8.1044999999999892</v>
      </c>
      <c r="B60" s="162" t="s">
        <v>71</v>
      </c>
      <c r="C60" s="163" t="s">
        <v>15</v>
      </c>
      <c r="D60" s="174">
        <v>7.58</v>
      </c>
      <c r="E60" s="35"/>
      <c r="F60" s="35">
        <f t="shared" si="10"/>
        <v>0</v>
      </c>
      <c r="G60" s="35"/>
      <c r="H60" s="72">
        <f t="shared" si="11"/>
        <v>0</v>
      </c>
    </row>
    <row r="61" spans="1:19" ht="13.5" customHeight="1" outlineLevel="1" x14ac:dyDescent="0.25">
      <c r="A61" s="161">
        <v>8.1051999999999875</v>
      </c>
      <c r="B61" s="162" t="s">
        <v>72</v>
      </c>
      <c r="C61" s="163" t="s">
        <v>15</v>
      </c>
      <c r="D61" s="175">
        <v>28</v>
      </c>
      <c r="E61" s="35"/>
      <c r="F61" s="35">
        <f t="shared" si="10"/>
        <v>0</v>
      </c>
      <c r="G61" s="35"/>
      <c r="H61" s="72">
        <f t="shared" si="11"/>
        <v>0</v>
      </c>
    </row>
    <row r="62" spans="1:19" ht="13.5" customHeight="1" outlineLevel="1" x14ac:dyDescent="0.25">
      <c r="A62" s="161">
        <v>8.1057999999999861</v>
      </c>
      <c r="B62" s="162" t="s">
        <v>73</v>
      </c>
      <c r="C62" s="163" t="s">
        <v>15</v>
      </c>
      <c r="D62" s="175">
        <v>22</v>
      </c>
      <c r="E62" s="35"/>
      <c r="F62" s="35">
        <f t="shared" ref="F62:F80" si="12">E62*D62</f>
        <v>0</v>
      </c>
      <c r="G62" s="35"/>
      <c r="H62" s="72">
        <f t="shared" ref="H62:H80" si="13">G62*D62</f>
        <v>0</v>
      </c>
    </row>
    <row r="63" spans="1:19" ht="13.5" customHeight="1" outlineLevel="1" x14ac:dyDescent="0.25">
      <c r="A63" s="161">
        <v>8.1058999999999859</v>
      </c>
      <c r="B63" s="162" t="s">
        <v>74</v>
      </c>
      <c r="C63" s="163" t="s">
        <v>15</v>
      </c>
      <c r="D63" s="175">
        <v>53</v>
      </c>
      <c r="E63" s="35"/>
      <c r="F63" s="35">
        <f t="shared" si="12"/>
        <v>0</v>
      </c>
      <c r="G63" s="35"/>
      <c r="H63" s="72">
        <f t="shared" si="13"/>
        <v>0</v>
      </c>
    </row>
    <row r="64" spans="1:19" ht="13.5" customHeight="1" outlineLevel="1" x14ac:dyDescent="0.25">
      <c r="A64" s="161">
        <v>8.106699999999984</v>
      </c>
      <c r="B64" s="162" t="s">
        <v>150</v>
      </c>
      <c r="C64" s="163" t="s">
        <v>15</v>
      </c>
      <c r="D64" s="175">
        <v>34.9</v>
      </c>
      <c r="E64" s="35"/>
      <c r="F64" s="35">
        <f t="shared" si="12"/>
        <v>0</v>
      </c>
      <c r="G64" s="35"/>
      <c r="H64" s="72">
        <f t="shared" si="13"/>
        <v>0</v>
      </c>
    </row>
    <row r="65" spans="1:8" ht="13.5" customHeight="1" outlineLevel="1" x14ac:dyDescent="0.25">
      <c r="A65" s="161">
        <v>8.1067999999999838</v>
      </c>
      <c r="B65" s="162" t="s">
        <v>151</v>
      </c>
      <c r="C65" s="163" t="s">
        <v>15</v>
      </c>
      <c r="D65" s="175">
        <v>59.2</v>
      </c>
      <c r="E65" s="35"/>
      <c r="F65" s="35">
        <f t="shared" si="12"/>
        <v>0</v>
      </c>
      <c r="G65" s="35"/>
      <c r="H65" s="72">
        <f t="shared" si="13"/>
        <v>0</v>
      </c>
    </row>
    <row r="66" spans="1:8" ht="13.5" customHeight="1" outlineLevel="1" x14ac:dyDescent="0.25">
      <c r="A66" s="161">
        <v>8.1068999999999836</v>
      </c>
      <c r="B66" s="162" t="s">
        <v>152</v>
      </c>
      <c r="C66" s="163" t="s">
        <v>15</v>
      </c>
      <c r="D66" s="175">
        <v>5.8</v>
      </c>
      <c r="E66" s="35"/>
      <c r="F66" s="35">
        <f t="shared" si="12"/>
        <v>0</v>
      </c>
      <c r="G66" s="35"/>
      <c r="H66" s="72">
        <f t="shared" si="13"/>
        <v>0</v>
      </c>
    </row>
    <row r="67" spans="1:8" ht="13.5" customHeight="1" outlineLevel="1" x14ac:dyDescent="0.25">
      <c r="A67" s="161">
        <v>8.1070999999999831</v>
      </c>
      <c r="B67" s="162" t="s">
        <v>153</v>
      </c>
      <c r="C67" s="163" t="s">
        <v>15</v>
      </c>
      <c r="D67" s="174">
        <v>15.08</v>
      </c>
      <c r="E67" s="35"/>
      <c r="F67" s="35">
        <f t="shared" si="12"/>
        <v>0</v>
      </c>
      <c r="G67" s="35"/>
      <c r="H67" s="72">
        <f t="shared" si="13"/>
        <v>0</v>
      </c>
    </row>
    <row r="68" spans="1:8" ht="13.5" customHeight="1" outlineLevel="1" x14ac:dyDescent="0.25">
      <c r="A68" s="161">
        <v>8.1071999999999829</v>
      </c>
      <c r="B68" s="162" t="s">
        <v>154</v>
      </c>
      <c r="C68" s="163" t="s">
        <v>15</v>
      </c>
      <c r="D68" s="174">
        <v>85.06</v>
      </c>
      <c r="E68" s="35"/>
      <c r="F68" s="35">
        <f t="shared" si="12"/>
        <v>0</v>
      </c>
      <c r="G68" s="35"/>
      <c r="H68" s="72">
        <f t="shared" si="13"/>
        <v>0</v>
      </c>
    </row>
    <row r="69" spans="1:8" ht="13.5" customHeight="1" outlineLevel="1" x14ac:dyDescent="0.25">
      <c r="A69" s="161">
        <v>8.1076999999999817</v>
      </c>
      <c r="B69" s="162" t="s">
        <v>155</v>
      </c>
      <c r="C69" s="163" t="s">
        <v>15</v>
      </c>
      <c r="D69" s="174">
        <v>59.2</v>
      </c>
      <c r="E69" s="35"/>
      <c r="F69" s="35">
        <f t="shared" si="12"/>
        <v>0</v>
      </c>
      <c r="G69" s="35"/>
      <c r="H69" s="72">
        <f t="shared" si="13"/>
        <v>0</v>
      </c>
    </row>
    <row r="70" spans="1:8" ht="13.5" customHeight="1" outlineLevel="1" x14ac:dyDescent="0.25">
      <c r="A70" s="161">
        <v>8.1086999999999794</v>
      </c>
      <c r="B70" s="162" t="s">
        <v>76</v>
      </c>
      <c r="C70" s="163" t="s">
        <v>57</v>
      </c>
      <c r="D70" s="174">
        <v>8</v>
      </c>
      <c r="E70" s="35"/>
      <c r="F70" s="35">
        <f t="shared" si="12"/>
        <v>0</v>
      </c>
      <c r="G70" s="35"/>
      <c r="H70" s="72">
        <f t="shared" si="13"/>
        <v>0</v>
      </c>
    </row>
    <row r="71" spans="1:8" ht="13.5" customHeight="1" outlineLevel="1" x14ac:dyDescent="0.25">
      <c r="A71" s="161">
        <v>8.1090999999999784</v>
      </c>
      <c r="B71" s="162" t="s">
        <v>77</v>
      </c>
      <c r="C71" s="163" t="s">
        <v>15</v>
      </c>
      <c r="D71" s="175">
        <v>29.6</v>
      </c>
      <c r="E71" s="35"/>
      <c r="F71" s="35">
        <f t="shared" si="12"/>
        <v>0</v>
      </c>
      <c r="G71" s="35"/>
      <c r="H71" s="72">
        <f t="shared" si="13"/>
        <v>0</v>
      </c>
    </row>
    <row r="72" spans="1:8" ht="13.5" customHeight="1" outlineLevel="1" x14ac:dyDescent="0.25">
      <c r="A72" s="161">
        <v>8.109299999999978</v>
      </c>
      <c r="B72" s="162" t="s">
        <v>78</v>
      </c>
      <c r="C72" s="163" t="s">
        <v>15</v>
      </c>
      <c r="D72" s="175">
        <v>20.8</v>
      </c>
      <c r="E72" s="35"/>
      <c r="F72" s="35">
        <f t="shared" si="12"/>
        <v>0</v>
      </c>
      <c r="G72" s="35"/>
      <c r="H72" s="72">
        <f t="shared" si="13"/>
        <v>0</v>
      </c>
    </row>
    <row r="73" spans="1:8" ht="13.5" customHeight="1" outlineLevel="1" x14ac:dyDescent="0.25">
      <c r="A73" s="161">
        <v>8.1098999999999766</v>
      </c>
      <c r="B73" s="162" t="s">
        <v>79</v>
      </c>
      <c r="C73" s="163" t="s">
        <v>41</v>
      </c>
      <c r="D73" s="175">
        <v>27.7</v>
      </c>
      <c r="E73" s="35"/>
      <c r="F73" s="35">
        <f t="shared" si="12"/>
        <v>0</v>
      </c>
      <c r="G73" s="35"/>
      <c r="H73" s="72">
        <f t="shared" si="13"/>
        <v>0</v>
      </c>
    </row>
    <row r="74" spans="1:8" ht="13.5" customHeight="1" outlineLevel="1" x14ac:dyDescent="0.25">
      <c r="A74" s="161">
        <v>8.1100999999999761</v>
      </c>
      <c r="B74" s="162" t="s">
        <v>80</v>
      </c>
      <c r="C74" s="163" t="s">
        <v>15</v>
      </c>
      <c r="D74" s="174">
        <v>15.08</v>
      </c>
      <c r="E74" s="35"/>
      <c r="F74" s="35">
        <f t="shared" si="12"/>
        <v>0</v>
      </c>
      <c r="G74" s="35"/>
      <c r="H74" s="72">
        <f t="shared" si="13"/>
        <v>0</v>
      </c>
    </row>
    <row r="75" spans="1:8" ht="13.5" customHeight="1" outlineLevel="1" x14ac:dyDescent="0.25">
      <c r="A75" s="161">
        <v>8.1108999999999742</v>
      </c>
      <c r="B75" s="162" t="s">
        <v>156</v>
      </c>
      <c r="C75" s="163" t="s">
        <v>15</v>
      </c>
      <c r="D75" s="175">
        <v>40</v>
      </c>
      <c r="E75" s="35"/>
      <c r="F75" s="35">
        <f t="shared" si="12"/>
        <v>0</v>
      </c>
      <c r="G75" s="35"/>
      <c r="H75" s="72">
        <f t="shared" si="13"/>
        <v>0</v>
      </c>
    </row>
    <row r="76" spans="1:8" ht="13.5" customHeight="1" outlineLevel="1" x14ac:dyDescent="0.25">
      <c r="A76" s="161">
        <v>8.1111999999999735</v>
      </c>
      <c r="B76" s="162" t="s">
        <v>81</v>
      </c>
      <c r="C76" s="163" t="s">
        <v>15</v>
      </c>
      <c r="D76" s="175">
        <v>29.5</v>
      </c>
      <c r="E76" s="35"/>
      <c r="F76" s="35">
        <f t="shared" si="12"/>
        <v>0</v>
      </c>
      <c r="G76" s="35"/>
      <c r="H76" s="72">
        <f t="shared" si="13"/>
        <v>0</v>
      </c>
    </row>
    <row r="77" spans="1:8" ht="13.5" customHeight="1" outlineLevel="1" x14ac:dyDescent="0.25">
      <c r="A77" s="161">
        <v>8.1113999999999731</v>
      </c>
      <c r="B77" s="162" t="s">
        <v>82</v>
      </c>
      <c r="C77" s="163" t="s">
        <v>42</v>
      </c>
      <c r="D77" s="174">
        <v>1</v>
      </c>
      <c r="E77" s="35"/>
      <c r="F77" s="35">
        <f t="shared" si="12"/>
        <v>0</v>
      </c>
      <c r="G77" s="35"/>
      <c r="H77" s="72">
        <f t="shared" si="13"/>
        <v>0</v>
      </c>
    </row>
    <row r="78" spans="1:8" ht="13.5" customHeight="1" outlineLevel="1" x14ac:dyDescent="0.25">
      <c r="A78" s="161">
        <v>8.1114999999999728</v>
      </c>
      <c r="B78" s="162" t="s">
        <v>83</v>
      </c>
      <c r="C78" s="163" t="s">
        <v>42</v>
      </c>
      <c r="D78" s="174">
        <v>1</v>
      </c>
      <c r="E78" s="35"/>
      <c r="F78" s="35">
        <f t="shared" si="12"/>
        <v>0</v>
      </c>
      <c r="G78" s="35"/>
      <c r="H78" s="72">
        <f t="shared" si="13"/>
        <v>0</v>
      </c>
    </row>
    <row r="79" spans="1:8" ht="13.5" customHeight="1" outlineLevel="1" x14ac:dyDescent="0.25">
      <c r="A79" s="161">
        <v>8.1115999999999726</v>
      </c>
      <c r="B79" s="162" t="s">
        <v>84</v>
      </c>
      <c r="C79" s="163" t="s">
        <v>57</v>
      </c>
      <c r="D79" s="174">
        <v>2</v>
      </c>
      <c r="E79" s="35"/>
      <c r="F79" s="35">
        <f t="shared" si="12"/>
        <v>0</v>
      </c>
      <c r="G79" s="35"/>
      <c r="H79" s="72">
        <f t="shared" si="13"/>
        <v>0</v>
      </c>
    </row>
    <row r="80" spans="1:8" ht="13.5" customHeight="1" outlineLevel="1" x14ac:dyDescent="0.25">
      <c r="A80" s="161">
        <v>8.1116999999999724</v>
      </c>
      <c r="B80" s="162" t="s">
        <v>85</v>
      </c>
      <c r="C80" s="163" t="s">
        <v>42</v>
      </c>
      <c r="D80" s="174">
        <v>1</v>
      </c>
      <c r="E80" s="35"/>
      <c r="F80" s="35">
        <f t="shared" si="12"/>
        <v>0</v>
      </c>
      <c r="G80" s="35"/>
      <c r="H80" s="72">
        <f t="shared" si="13"/>
        <v>0</v>
      </c>
    </row>
    <row r="81" spans="1:8" ht="13.5" customHeight="1" outlineLevel="1" x14ac:dyDescent="0.25">
      <c r="A81" s="161">
        <v>8.1118999999999719</v>
      </c>
      <c r="B81" s="162" t="s">
        <v>86</v>
      </c>
      <c r="C81" s="163" t="s">
        <v>57</v>
      </c>
      <c r="D81" s="174">
        <v>1</v>
      </c>
      <c r="E81" s="35"/>
      <c r="F81" s="35">
        <f t="shared" ref="F81:F102" si="14">E81*D81</f>
        <v>0</v>
      </c>
      <c r="G81" s="35"/>
      <c r="H81" s="72">
        <f t="shared" ref="H81:H102" si="15">G81*D81</f>
        <v>0</v>
      </c>
    </row>
    <row r="82" spans="1:8" ht="13.5" customHeight="1" outlineLevel="1" x14ac:dyDescent="0.25">
      <c r="A82" s="161">
        <v>8.1119999999999717</v>
      </c>
      <c r="B82" s="162" t="s">
        <v>87</v>
      </c>
      <c r="C82" s="163" t="s">
        <v>57</v>
      </c>
      <c r="D82" s="174">
        <v>1</v>
      </c>
      <c r="E82" s="35"/>
      <c r="F82" s="35">
        <f t="shared" si="14"/>
        <v>0</v>
      </c>
      <c r="G82" s="35"/>
      <c r="H82" s="72">
        <f t="shared" si="15"/>
        <v>0</v>
      </c>
    </row>
    <row r="83" spans="1:8" ht="13.5" customHeight="1" outlineLevel="1" x14ac:dyDescent="0.25">
      <c r="A83" s="161">
        <v>8.1121999999999712</v>
      </c>
      <c r="B83" s="162" t="s">
        <v>157</v>
      </c>
      <c r="C83" s="163" t="s">
        <v>57</v>
      </c>
      <c r="D83" s="174">
        <v>1</v>
      </c>
      <c r="E83" s="35"/>
      <c r="F83" s="35">
        <f t="shared" si="14"/>
        <v>0</v>
      </c>
      <c r="G83" s="35"/>
      <c r="H83" s="72">
        <f t="shared" si="15"/>
        <v>0</v>
      </c>
    </row>
    <row r="84" spans="1:8" ht="13.5" customHeight="1" outlineLevel="1" x14ac:dyDescent="0.25">
      <c r="A84" s="161">
        <v>8.112299999999971</v>
      </c>
      <c r="B84" s="162" t="s">
        <v>88</v>
      </c>
      <c r="C84" s="163" t="s">
        <v>42</v>
      </c>
      <c r="D84" s="174">
        <v>1</v>
      </c>
      <c r="E84" s="35"/>
      <c r="F84" s="35">
        <f t="shared" si="14"/>
        <v>0</v>
      </c>
      <c r="G84" s="35"/>
      <c r="H84" s="72">
        <f t="shared" si="15"/>
        <v>0</v>
      </c>
    </row>
    <row r="85" spans="1:8" ht="13.5" customHeight="1" outlineLevel="1" x14ac:dyDescent="0.25">
      <c r="A85" s="161">
        <v>8.1123999999999707</v>
      </c>
      <c r="B85" s="162" t="s">
        <v>89</v>
      </c>
      <c r="C85" s="163" t="s">
        <v>57</v>
      </c>
      <c r="D85" s="174">
        <v>1</v>
      </c>
      <c r="E85" s="35"/>
      <c r="F85" s="35">
        <f t="shared" si="14"/>
        <v>0</v>
      </c>
      <c r="G85" s="35"/>
      <c r="H85" s="72">
        <f t="shared" si="15"/>
        <v>0</v>
      </c>
    </row>
    <row r="86" spans="1:8" ht="13.5" customHeight="1" outlineLevel="1" x14ac:dyDescent="0.25">
      <c r="A86" s="161">
        <v>8.1125999999999703</v>
      </c>
      <c r="B86" s="162" t="s">
        <v>90</v>
      </c>
      <c r="C86" s="163" t="s">
        <v>57</v>
      </c>
      <c r="D86" s="174">
        <v>1</v>
      </c>
      <c r="E86" s="35"/>
      <c r="F86" s="35">
        <f t="shared" si="14"/>
        <v>0</v>
      </c>
      <c r="G86" s="35"/>
      <c r="H86" s="72">
        <f t="shared" si="15"/>
        <v>0</v>
      </c>
    </row>
    <row r="87" spans="1:8" ht="13.5" customHeight="1" outlineLevel="1" x14ac:dyDescent="0.25">
      <c r="A87" s="161">
        <v>8.11269999999997</v>
      </c>
      <c r="B87" s="162" t="s">
        <v>91</v>
      </c>
      <c r="C87" s="163" t="s">
        <v>42</v>
      </c>
      <c r="D87" s="174">
        <v>1</v>
      </c>
      <c r="E87" s="35"/>
      <c r="F87" s="35">
        <f t="shared" si="14"/>
        <v>0</v>
      </c>
      <c r="G87" s="35"/>
      <c r="H87" s="72">
        <f t="shared" si="15"/>
        <v>0</v>
      </c>
    </row>
    <row r="88" spans="1:8" ht="13.5" customHeight="1" outlineLevel="1" x14ac:dyDescent="0.25">
      <c r="A88" s="161">
        <v>8.1129999999999693</v>
      </c>
      <c r="B88" s="162" t="s">
        <v>93</v>
      </c>
      <c r="C88" s="163" t="s">
        <v>42</v>
      </c>
      <c r="D88" s="174">
        <v>1</v>
      </c>
      <c r="E88" s="35"/>
      <c r="F88" s="35">
        <f t="shared" si="14"/>
        <v>0</v>
      </c>
      <c r="G88" s="35"/>
      <c r="H88" s="72">
        <f t="shared" si="15"/>
        <v>0</v>
      </c>
    </row>
    <row r="89" spans="1:8" ht="13.5" customHeight="1" outlineLevel="1" x14ac:dyDescent="0.25">
      <c r="A89" s="161">
        <v>8.1130999999999691</v>
      </c>
      <c r="B89" s="162" t="s">
        <v>94</v>
      </c>
      <c r="C89" s="163" t="s">
        <v>42</v>
      </c>
      <c r="D89" s="174">
        <v>1</v>
      </c>
      <c r="E89" s="35"/>
      <c r="F89" s="35">
        <f t="shared" si="14"/>
        <v>0</v>
      </c>
      <c r="G89" s="35"/>
      <c r="H89" s="72">
        <f t="shared" si="15"/>
        <v>0</v>
      </c>
    </row>
    <row r="90" spans="1:8" ht="13.5" customHeight="1" outlineLevel="1" x14ac:dyDescent="0.25">
      <c r="A90" s="161">
        <v>8.1131999999999689</v>
      </c>
      <c r="B90" s="162" t="s">
        <v>95</v>
      </c>
      <c r="C90" s="163" t="s">
        <v>42</v>
      </c>
      <c r="D90" s="174">
        <v>1</v>
      </c>
      <c r="E90" s="35"/>
      <c r="F90" s="35">
        <f t="shared" si="14"/>
        <v>0</v>
      </c>
      <c r="G90" s="35"/>
      <c r="H90" s="72">
        <f t="shared" si="15"/>
        <v>0</v>
      </c>
    </row>
    <row r="91" spans="1:8" ht="13.5" customHeight="1" outlineLevel="1" x14ac:dyDescent="0.25">
      <c r="A91" s="161">
        <v>8.1132999999999686</v>
      </c>
      <c r="B91" s="162" t="s">
        <v>96</v>
      </c>
      <c r="C91" s="163" t="s">
        <v>42</v>
      </c>
      <c r="D91" s="174">
        <v>1</v>
      </c>
      <c r="E91" s="35"/>
      <c r="F91" s="35">
        <f t="shared" si="14"/>
        <v>0</v>
      </c>
      <c r="G91" s="35"/>
      <c r="H91" s="72">
        <f t="shared" si="15"/>
        <v>0</v>
      </c>
    </row>
    <row r="92" spans="1:8" ht="13.5" customHeight="1" outlineLevel="1" x14ac:dyDescent="0.25">
      <c r="A92" s="161">
        <v>8.1133999999999684</v>
      </c>
      <c r="B92" s="162" t="s">
        <v>97</v>
      </c>
      <c r="C92" s="163" t="s">
        <v>42</v>
      </c>
      <c r="D92" s="174">
        <v>1</v>
      </c>
      <c r="E92" s="35"/>
      <c r="F92" s="35">
        <f t="shared" si="14"/>
        <v>0</v>
      </c>
      <c r="G92" s="35"/>
      <c r="H92" s="72">
        <f t="shared" si="15"/>
        <v>0</v>
      </c>
    </row>
    <row r="93" spans="1:8" ht="13.5" customHeight="1" outlineLevel="1" x14ac:dyDescent="0.25">
      <c r="A93" s="161">
        <v>8.1134999999999682</v>
      </c>
      <c r="B93" s="162" t="s">
        <v>98</v>
      </c>
      <c r="C93" s="163" t="s">
        <v>15</v>
      </c>
      <c r="D93" s="174">
        <f>D68</f>
        <v>85.06</v>
      </c>
      <c r="E93" s="35"/>
      <c r="F93" s="35">
        <f t="shared" si="14"/>
        <v>0</v>
      </c>
      <c r="G93" s="35"/>
      <c r="H93" s="72">
        <f t="shared" si="15"/>
        <v>0</v>
      </c>
    </row>
    <row r="94" spans="1:8" ht="13.5" customHeight="1" outlineLevel="1" x14ac:dyDescent="0.25">
      <c r="A94" s="161">
        <v>8.1138999999999672</v>
      </c>
      <c r="B94" s="162" t="s">
        <v>99</v>
      </c>
      <c r="C94" s="163" t="s">
        <v>15</v>
      </c>
      <c r="D94" s="175">
        <f>D76</f>
        <v>29.5</v>
      </c>
      <c r="E94" s="35"/>
      <c r="F94" s="35">
        <f t="shared" si="14"/>
        <v>0</v>
      </c>
      <c r="G94" s="35"/>
      <c r="H94" s="72">
        <f t="shared" si="15"/>
        <v>0</v>
      </c>
    </row>
    <row r="95" spans="1:8" ht="13.5" customHeight="1" outlineLevel="1" x14ac:dyDescent="0.25">
      <c r="A95" s="161">
        <v>8.113999999999967</v>
      </c>
      <c r="B95" s="162" t="s">
        <v>158</v>
      </c>
      <c r="C95" s="163" t="s">
        <v>15</v>
      </c>
      <c r="D95" s="175">
        <f>D65</f>
        <v>59.2</v>
      </c>
      <c r="E95" s="35"/>
      <c r="F95" s="35">
        <f t="shared" si="14"/>
        <v>0</v>
      </c>
      <c r="G95" s="35"/>
      <c r="H95" s="72">
        <f t="shared" si="15"/>
        <v>0</v>
      </c>
    </row>
    <row r="96" spans="1:8" ht="13.5" customHeight="1" outlineLevel="1" x14ac:dyDescent="0.25">
      <c r="A96" s="161">
        <v>8.1144999999999659</v>
      </c>
      <c r="B96" s="162" t="s">
        <v>100</v>
      </c>
      <c r="C96" s="163" t="s">
        <v>15</v>
      </c>
      <c r="D96" s="175">
        <v>7.5</v>
      </c>
      <c r="E96" s="35"/>
      <c r="F96" s="35">
        <f t="shared" si="14"/>
        <v>0</v>
      </c>
      <c r="G96" s="35"/>
      <c r="H96" s="72">
        <f t="shared" si="15"/>
        <v>0</v>
      </c>
    </row>
    <row r="97" spans="1:19" ht="13.5" customHeight="1" outlineLevel="1" x14ac:dyDescent="0.25">
      <c r="A97" s="161">
        <v>8.1147999999999652</v>
      </c>
      <c r="B97" s="162" t="s">
        <v>101</v>
      </c>
      <c r="C97" s="163" t="s">
        <v>15</v>
      </c>
      <c r="D97" s="175">
        <v>7.5</v>
      </c>
      <c r="E97" s="35"/>
      <c r="F97" s="35">
        <f t="shared" si="14"/>
        <v>0</v>
      </c>
      <c r="G97" s="35"/>
      <c r="H97" s="72">
        <f t="shared" si="15"/>
        <v>0</v>
      </c>
    </row>
    <row r="98" spans="1:19" ht="13.5" customHeight="1" outlineLevel="1" x14ac:dyDescent="0.25">
      <c r="A98" s="161">
        <v>8.1157999999999628</v>
      </c>
      <c r="B98" s="162" t="s">
        <v>102</v>
      </c>
      <c r="C98" s="163" t="s">
        <v>57</v>
      </c>
      <c r="D98" s="174">
        <v>5</v>
      </c>
      <c r="E98" s="35"/>
      <c r="F98" s="35">
        <f t="shared" si="14"/>
        <v>0</v>
      </c>
      <c r="G98" s="35"/>
      <c r="H98" s="72">
        <f t="shared" si="15"/>
        <v>0</v>
      </c>
    </row>
    <row r="99" spans="1:19" ht="13.5" customHeight="1" outlineLevel="1" x14ac:dyDescent="0.25">
      <c r="A99" s="161">
        <v>8.1158999999999626</v>
      </c>
      <c r="B99" s="162" t="s">
        <v>103</v>
      </c>
      <c r="C99" s="163" t="s">
        <v>57</v>
      </c>
      <c r="D99" s="174">
        <v>3</v>
      </c>
      <c r="E99" s="35"/>
      <c r="F99" s="35">
        <f t="shared" si="14"/>
        <v>0</v>
      </c>
      <c r="G99" s="35"/>
      <c r="H99" s="72">
        <f t="shared" si="15"/>
        <v>0</v>
      </c>
    </row>
    <row r="100" spans="1:19" ht="13.5" customHeight="1" outlineLevel="1" x14ac:dyDescent="0.25">
      <c r="A100" s="161">
        <v>8.1164999999999612</v>
      </c>
      <c r="B100" s="162" t="s">
        <v>104</v>
      </c>
      <c r="C100" s="163" t="s">
        <v>41</v>
      </c>
      <c r="D100" s="174">
        <v>70.319999999999993</v>
      </c>
      <c r="E100" s="35"/>
      <c r="F100" s="35">
        <f t="shared" si="14"/>
        <v>0</v>
      </c>
      <c r="G100" s="35"/>
      <c r="H100" s="72">
        <f t="shared" si="15"/>
        <v>0</v>
      </c>
    </row>
    <row r="101" spans="1:19" ht="13.5" customHeight="1" outlineLevel="1" x14ac:dyDescent="0.25">
      <c r="A101" s="164">
        <v>8.1175999999999586</v>
      </c>
      <c r="B101" s="165" t="s">
        <v>105</v>
      </c>
      <c r="C101" s="166" t="s">
        <v>42</v>
      </c>
      <c r="D101" s="176">
        <v>1</v>
      </c>
      <c r="E101" s="167"/>
      <c r="F101" s="167">
        <f t="shared" si="14"/>
        <v>0</v>
      </c>
      <c r="G101" s="167"/>
      <c r="H101" s="168">
        <f t="shared" si="15"/>
        <v>0</v>
      </c>
    </row>
    <row r="102" spans="1:19" ht="13.5" customHeight="1" outlineLevel="1" thickBot="1" x14ac:dyDescent="0.3">
      <c r="A102" s="169">
        <v>8.1176999999999584</v>
      </c>
      <c r="B102" s="170" t="s">
        <v>159</v>
      </c>
      <c r="C102" s="171" t="s">
        <v>25</v>
      </c>
      <c r="D102" s="177">
        <v>0.69</v>
      </c>
      <c r="E102" s="172"/>
      <c r="F102" s="172">
        <f t="shared" si="14"/>
        <v>0</v>
      </c>
      <c r="G102" s="172"/>
      <c r="H102" s="173">
        <f t="shared" si="15"/>
        <v>0</v>
      </c>
    </row>
    <row r="103" spans="1:19" ht="14.4" thickBot="1" x14ac:dyDescent="0.3">
      <c r="A103" s="156"/>
      <c r="B103" s="157"/>
      <c r="C103" s="158"/>
      <c r="D103" s="158"/>
      <c r="E103" s="159"/>
      <c r="F103" s="159"/>
      <c r="G103" s="159"/>
      <c r="H103" s="160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</row>
    <row r="104" spans="1:19" ht="15" customHeight="1" thickTop="1" x14ac:dyDescent="0.25">
      <c r="A104" s="126">
        <v>8.2999999999999989</v>
      </c>
      <c r="B104" s="127" t="s">
        <v>108</v>
      </c>
      <c r="C104" s="128">
        <v>2</v>
      </c>
      <c r="D104" s="129"/>
      <c r="E104" s="130"/>
      <c r="F104" s="131">
        <f>F105*C104</f>
        <v>0</v>
      </c>
      <c r="G104" s="131"/>
      <c r="H104" s="132">
        <f>+H105*C104</f>
        <v>0</v>
      </c>
    </row>
    <row r="105" spans="1:19" ht="15" customHeight="1" x14ac:dyDescent="0.25">
      <c r="A105" s="133"/>
      <c r="B105" s="24"/>
      <c r="C105" s="25"/>
      <c r="D105" s="26"/>
      <c r="E105" s="27"/>
      <c r="F105" s="28">
        <f>SUM(F106:F166)</f>
        <v>0</v>
      </c>
      <c r="G105" s="28"/>
      <c r="H105" s="28">
        <f>SUM(H106:H166)</f>
        <v>0</v>
      </c>
    </row>
    <row r="106" spans="1:19" ht="13.5" customHeight="1" outlineLevel="1" x14ac:dyDescent="0.25">
      <c r="A106" s="161">
        <v>8.3000999999999987</v>
      </c>
      <c r="B106" s="162" t="s">
        <v>59</v>
      </c>
      <c r="C106" s="163" t="s">
        <v>42</v>
      </c>
      <c r="D106" s="178">
        <v>1</v>
      </c>
      <c r="E106" s="35"/>
      <c r="F106" s="35">
        <f>E106*D106</f>
        <v>0</v>
      </c>
      <c r="G106" s="35"/>
      <c r="H106" s="72">
        <f>G106*D106</f>
        <v>0</v>
      </c>
    </row>
    <row r="107" spans="1:19" ht="13.5" customHeight="1" outlineLevel="1" x14ac:dyDescent="0.25">
      <c r="A107" s="161">
        <v>8.3001999999999985</v>
      </c>
      <c r="B107" s="162" t="s">
        <v>60</v>
      </c>
      <c r="C107" s="163" t="s">
        <v>42</v>
      </c>
      <c r="D107" s="178">
        <v>1</v>
      </c>
      <c r="E107" s="35"/>
      <c r="F107" s="35">
        <f t="shared" ref="F107:F123" si="16">E107*D107</f>
        <v>0</v>
      </c>
      <c r="G107" s="35"/>
      <c r="H107" s="72">
        <f t="shared" ref="H107:H123" si="17">G107*D107</f>
        <v>0</v>
      </c>
    </row>
    <row r="108" spans="1:19" ht="13.5" customHeight="1" outlineLevel="1" x14ac:dyDescent="0.25">
      <c r="A108" s="161">
        <v>8.3002999999999982</v>
      </c>
      <c r="B108" s="162" t="s">
        <v>61</v>
      </c>
      <c r="C108" s="163" t="s">
        <v>25</v>
      </c>
      <c r="D108" s="178">
        <v>1.1000000000000001</v>
      </c>
      <c r="E108" s="35"/>
      <c r="F108" s="35">
        <f t="shared" si="16"/>
        <v>0</v>
      </c>
      <c r="G108" s="35"/>
      <c r="H108" s="72">
        <f t="shared" si="17"/>
        <v>0</v>
      </c>
    </row>
    <row r="109" spans="1:19" ht="13.5" customHeight="1" outlineLevel="1" x14ac:dyDescent="0.25">
      <c r="A109" s="161">
        <v>8.300399999999998</v>
      </c>
      <c r="B109" s="162" t="s">
        <v>62</v>
      </c>
      <c r="C109" s="163" t="s">
        <v>25</v>
      </c>
      <c r="D109" s="178">
        <v>13.4</v>
      </c>
      <c r="E109" s="35"/>
      <c r="F109" s="35">
        <f t="shared" si="16"/>
        <v>0</v>
      </c>
      <c r="G109" s="35"/>
      <c r="H109" s="72">
        <f t="shared" si="17"/>
        <v>0</v>
      </c>
    </row>
    <row r="110" spans="1:19" ht="13.5" customHeight="1" outlineLevel="1" x14ac:dyDescent="0.25">
      <c r="A110" s="161">
        <v>8.3006999999999973</v>
      </c>
      <c r="B110" s="162" t="s">
        <v>161</v>
      </c>
      <c r="C110" s="163" t="s">
        <v>25</v>
      </c>
      <c r="D110" s="178">
        <v>16.100000000000001</v>
      </c>
      <c r="E110" s="35"/>
      <c r="F110" s="35">
        <f t="shared" si="16"/>
        <v>0</v>
      </c>
      <c r="G110" s="35"/>
      <c r="H110" s="72">
        <f t="shared" si="17"/>
        <v>0</v>
      </c>
    </row>
    <row r="111" spans="1:19" ht="13.5" customHeight="1" outlineLevel="1" x14ac:dyDescent="0.25">
      <c r="A111" s="161">
        <v>8.3007999999999971</v>
      </c>
      <c r="B111" s="162" t="s">
        <v>162</v>
      </c>
      <c r="C111" s="179" t="s">
        <v>25</v>
      </c>
      <c r="D111" s="178">
        <v>5.75</v>
      </c>
      <c r="E111" s="35"/>
      <c r="F111" s="35">
        <f t="shared" si="16"/>
        <v>0</v>
      </c>
      <c r="G111" s="35"/>
      <c r="H111" s="72">
        <f t="shared" si="17"/>
        <v>0</v>
      </c>
    </row>
    <row r="112" spans="1:19" ht="13.5" customHeight="1" outlineLevel="1" x14ac:dyDescent="0.25">
      <c r="A112" s="161">
        <v>8.3015999999999952</v>
      </c>
      <c r="B112" s="162" t="s">
        <v>64</v>
      </c>
      <c r="C112" s="163" t="s">
        <v>25</v>
      </c>
      <c r="D112" s="178">
        <v>1.65</v>
      </c>
      <c r="E112" s="35"/>
      <c r="F112" s="35">
        <f t="shared" si="16"/>
        <v>0</v>
      </c>
      <c r="G112" s="35"/>
      <c r="H112" s="72">
        <f t="shared" si="17"/>
        <v>0</v>
      </c>
    </row>
    <row r="113" spans="1:8" ht="13.5" customHeight="1" outlineLevel="1" x14ac:dyDescent="0.25">
      <c r="A113" s="161">
        <v>8.3019999999999943</v>
      </c>
      <c r="B113" s="162" t="s">
        <v>65</v>
      </c>
      <c r="C113" s="163" t="s">
        <v>25</v>
      </c>
      <c r="D113" s="178">
        <v>1.1000000000000001</v>
      </c>
      <c r="E113" s="35"/>
      <c r="F113" s="35">
        <f t="shared" si="16"/>
        <v>0</v>
      </c>
      <c r="G113" s="35"/>
      <c r="H113" s="72">
        <f t="shared" si="17"/>
        <v>0</v>
      </c>
    </row>
    <row r="114" spans="1:8" ht="13.5" customHeight="1" outlineLevel="1" x14ac:dyDescent="0.25">
      <c r="A114" s="161">
        <v>8.3023999999999933</v>
      </c>
      <c r="B114" s="162" t="s">
        <v>66</v>
      </c>
      <c r="C114" s="163" t="s">
        <v>25</v>
      </c>
      <c r="D114" s="178">
        <v>0.91</v>
      </c>
      <c r="E114" s="35"/>
      <c r="F114" s="35">
        <f t="shared" si="16"/>
        <v>0</v>
      </c>
      <c r="G114" s="35"/>
      <c r="H114" s="72">
        <f t="shared" si="17"/>
        <v>0</v>
      </c>
    </row>
    <row r="115" spans="1:8" ht="13.5" customHeight="1" outlineLevel="1" x14ac:dyDescent="0.25">
      <c r="A115" s="161">
        <v>8.3024999999999931</v>
      </c>
      <c r="B115" s="162" t="s">
        <v>67</v>
      </c>
      <c r="C115" s="163" t="s">
        <v>25</v>
      </c>
      <c r="D115" s="178">
        <v>0.5</v>
      </c>
      <c r="E115" s="35"/>
      <c r="F115" s="35">
        <f t="shared" si="16"/>
        <v>0</v>
      </c>
      <c r="G115" s="35"/>
      <c r="H115" s="72">
        <f t="shared" si="17"/>
        <v>0</v>
      </c>
    </row>
    <row r="116" spans="1:8" ht="13.5" customHeight="1" outlineLevel="1" x14ac:dyDescent="0.25">
      <c r="A116" s="161">
        <v>8.3029999999999919</v>
      </c>
      <c r="B116" s="162" t="s">
        <v>68</v>
      </c>
      <c r="C116" s="163" t="s">
        <v>25</v>
      </c>
      <c r="D116" s="180">
        <v>3</v>
      </c>
      <c r="E116" s="35"/>
      <c r="F116" s="35">
        <f t="shared" si="16"/>
        <v>0</v>
      </c>
      <c r="G116" s="35"/>
      <c r="H116" s="72">
        <f t="shared" si="17"/>
        <v>0</v>
      </c>
    </row>
    <row r="117" spans="1:8" ht="13.5" customHeight="1" outlineLevel="1" x14ac:dyDescent="0.25">
      <c r="A117" s="161">
        <v>8.303399999999991</v>
      </c>
      <c r="B117" s="162" t="s">
        <v>69</v>
      </c>
      <c r="C117" s="181" t="s">
        <v>57</v>
      </c>
      <c r="D117" s="178">
        <v>1</v>
      </c>
      <c r="E117" s="35"/>
      <c r="F117" s="35">
        <f t="shared" si="16"/>
        <v>0</v>
      </c>
      <c r="G117" s="35"/>
      <c r="H117" s="72">
        <f t="shared" si="17"/>
        <v>0</v>
      </c>
    </row>
    <row r="118" spans="1:8" ht="13.5" customHeight="1" outlineLevel="1" x14ac:dyDescent="0.25">
      <c r="A118" s="161">
        <v>8.3036999999999903</v>
      </c>
      <c r="B118" s="162" t="s">
        <v>70</v>
      </c>
      <c r="C118" s="163" t="s">
        <v>41</v>
      </c>
      <c r="D118" s="178">
        <f>13.1*1.2</f>
        <v>15.719999999999999</v>
      </c>
      <c r="E118" s="35"/>
      <c r="F118" s="35">
        <f t="shared" si="16"/>
        <v>0</v>
      </c>
      <c r="G118" s="35"/>
      <c r="H118" s="72">
        <f t="shared" si="17"/>
        <v>0</v>
      </c>
    </row>
    <row r="119" spans="1:8" ht="13.5" customHeight="1" outlineLevel="1" x14ac:dyDescent="0.25">
      <c r="A119" s="161">
        <v>8.3042999999999889</v>
      </c>
      <c r="B119" s="162" t="s">
        <v>149</v>
      </c>
      <c r="C119" s="163" t="s">
        <v>15</v>
      </c>
      <c r="D119" s="178">
        <v>40.729999999999997</v>
      </c>
      <c r="E119" s="35"/>
      <c r="F119" s="35">
        <f t="shared" si="16"/>
        <v>0</v>
      </c>
      <c r="G119" s="35"/>
      <c r="H119" s="72">
        <f t="shared" si="17"/>
        <v>0</v>
      </c>
    </row>
    <row r="120" spans="1:8" ht="13.5" customHeight="1" outlineLevel="1" x14ac:dyDescent="0.25">
      <c r="A120" s="161">
        <v>8.3044999999999884</v>
      </c>
      <c r="B120" s="162" t="s">
        <v>71</v>
      </c>
      <c r="C120" s="163" t="s">
        <v>15</v>
      </c>
      <c r="D120" s="178">
        <v>7.57</v>
      </c>
      <c r="E120" s="35"/>
      <c r="F120" s="35">
        <f t="shared" si="16"/>
        <v>0</v>
      </c>
      <c r="G120" s="35"/>
      <c r="H120" s="72">
        <f t="shared" si="17"/>
        <v>0</v>
      </c>
    </row>
    <row r="121" spans="1:8" ht="13.5" customHeight="1" outlineLevel="1" x14ac:dyDescent="0.25">
      <c r="A121" s="161">
        <v>8.3051999999999868</v>
      </c>
      <c r="B121" s="162" t="s">
        <v>72</v>
      </c>
      <c r="C121" s="163" t="s">
        <v>15</v>
      </c>
      <c r="D121" s="178">
        <v>50</v>
      </c>
      <c r="E121" s="35"/>
      <c r="F121" s="35">
        <f t="shared" si="16"/>
        <v>0</v>
      </c>
      <c r="G121" s="35"/>
      <c r="H121" s="72">
        <f t="shared" si="17"/>
        <v>0</v>
      </c>
    </row>
    <row r="122" spans="1:8" ht="13.5" customHeight="1" outlineLevel="1" x14ac:dyDescent="0.25">
      <c r="A122" s="161">
        <v>8.3057999999999854</v>
      </c>
      <c r="B122" s="162" t="s">
        <v>73</v>
      </c>
      <c r="C122" s="163" t="s">
        <v>15</v>
      </c>
      <c r="D122" s="178">
        <f>22.56+32</f>
        <v>54.56</v>
      </c>
      <c r="E122" s="35"/>
      <c r="F122" s="35">
        <f t="shared" si="16"/>
        <v>0</v>
      </c>
      <c r="G122" s="35"/>
      <c r="H122" s="72">
        <f t="shared" si="17"/>
        <v>0</v>
      </c>
    </row>
    <row r="123" spans="1:8" ht="13.5" customHeight="1" outlineLevel="1" x14ac:dyDescent="0.25">
      <c r="A123" s="161">
        <v>8.3058999999999852</v>
      </c>
      <c r="B123" s="162" t="s">
        <v>74</v>
      </c>
      <c r="C123" s="163" t="s">
        <v>15</v>
      </c>
      <c r="D123" s="178">
        <v>90.34</v>
      </c>
      <c r="E123" s="35"/>
      <c r="F123" s="35">
        <f t="shared" si="16"/>
        <v>0</v>
      </c>
      <c r="G123" s="35"/>
      <c r="H123" s="72">
        <f t="shared" si="17"/>
        <v>0</v>
      </c>
    </row>
    <row r="124" spans="1:8" ht="13.5" customHeight="1" outlineLevel="1" x14ac:dyDescent="0.25">
      <c r="A124" s="161">
        <v>8.3066999999999833</v>
      </c>
      <c r="B124" s="162" t="s">
        <v>163</v>
      </c>
      <c r="C124" s="163" t="s">
        <v>15</v>
      </c>
      <c r="D124" s="178">
        <v>36</v>
      </c>
      <c r="E124" s="35"/>
      <c r="F124" s="35">
        <f t="shared" ref="F124:F147" si="18">E124*D124</f>
        <v>0</v>
      </c>
      <c r="G124" s="35"/>
      <c r="H124" s="72">
        <f t="shared" ref="H124:H147" si="19">G124*D124</f>
        <v>0</v>
      </c>
    </row>
    <row r="125" spans="1:8" ht="13.5" customHeight="1" outlineLevel="1" x14ac:dyDescent="0.25">
      <c r="A125" s="161">
        <v>8.3067999999999831</v>
      </c>
      <c r="B125" s="162" t="s">
        <v>109</v>
      </c>
      <c r="C125" s="163" t="s">
        <v>15</v>
      </c>
      <c r="D125" s="178">
        <v>100</v>
      </c>
      <c r="E125" s="35"/>
      <c r="F125" s="35">
        <f t="shared" si="18"/>
        <v>0</v>
      </c>
      <c r="G125" s="35"/>
      <c r="H125" s="72">
        <f t="shared" si="19"/>
        <v>0</v>
      </c>
    </row>
    <row r="126" spans="1:8" ht="13.5" customHeight="1" outlineLevel="1" x14ac:dyDescent="0.25">
      <c r="A126" s="161">
        <v>8.3068999999999829</v>
      </c>
      <c r="B126" s="162" t="s">
        <v>164</v>
      </c>
      <c r="C126" s="163" t="s">
        <v>15</v>
      </c>
      <c r="D126" s="178">
        <v>5</v>
      </c>
      <c r="E126" s="35"/>
      <c r="F126" s="35">
        <f t="shared" si="18"/>
        <v>0</v>
      </c>
      <c r="G126" s="35"/>
      <c r="H126" s="72">
        <f t="shared" si="19"/>
        <v>0</v>
      </c>
    </row>
    <row r="127" spans="1:8" ht="13.5" customHeight="1" outlineLevel="1" x14ac:dyDescent="0.25">
      <c r="A127" s="161">
        <v>8.3070999999999824</v>
      </c>
      <c r="B127" s="162" t="s">
        <v>153</v>
      </c>
      <c r="C127" s="163" t="s">
        <v>15</v>
      </c>
      <c r="D127" s="178">
        <v>22.6</v>
      </c>
      <c r="E127" s="35"/>
      <c r="F127" s="35">
        <f t="shared" si="18"/>
        <v>0</v>
      </c>
      <c r="G127" s="35"/>
      <c r="H127" s="72">
        <f t="shared" si="19"/>
        <v>0</v>
      </c>
    </row>
    <row r="128" spans="1:8" ht="13.5" customHeight="1" outlineLevel="1" x14ac:dyDescent="0.25">
      <c r="A128" s="161">
        <v>8.3071999999999822</v>
      </c>
      <c r="B128" s="162" t="s">
        <v>165</v>
      </c>
      <c r="C128" s="163" t="s">
        <v>15</v>
      </c>
      <c r="D128" s="178">
        <v>183.4</v>
      </c>
      <c r="E128" s="35"/>
      <c r="F128" s="35">
        <f t="shared" si="18"/>
        <v>0</v>
      </c>
      <c r="G128" s="35"/>
      <c r="H128" s="72">
        <f t="shared" si="19"/>
        <v>0</v>
      </c>
    </row>
    <row r="129" spans="1:8" ht="13.5" customHeight="1" outlineLevel="1" x14ac:dyDescent="0.25">
      <c r="A129" s="161">
        <v>8.307699999999981</v>
      </c>
      <c r="B129" s="162" t="s">
        <v>166</v>
      </c>
      <c r="C129" s="163" t="s">
        <v>15</v>
      </c>
      <c r="D129" s="180">
        <v>100</v>
      </c>
      <c r="E129" s="35"/>
      <c r="F129" s="35">
        <f t="shared" si="18"/>
        <v>0</v>
      </c>
      <c r="G129" s="35"/>
      <c r="H129" s="72">
        <f t="shared" si="19"/>
        <v>0</v>
      </c>
    </row>
    <row r="130" spans="1:8" ht="13.5" customHeight="1" outlineLevel="1" x14ac:dyDescent="0.25">
      <c r="A130" s="161">
        <v>8.3079999999999803</v>
      </c>
      <c r="B130" s="162" t="s">
        <v>75</v>
      </c>
      <c r="C130" s="163" t="s">
        <v>15</v>
      </c>
      <c r="D130" s="178">
        <v>25.9</v>
      </c>
      <c r="E130" s="35"/>
      <c r="F130" s="35">
        <f t="shared" si="18"/>
        <v>0</v>
      </c>
      <c r="G130" s="35"/>
      <c r="H130" s="72">
        <f t="shared" si="19"/>
        <v>0</v>
      </c>
    </row>
    <row r="131" spans="1:8" ht="13.5" customHeight="1" outlineLevel="1" x14ac:dyDescent="0.25">
      <c r="A131" s="161">
        <v>8.3080999999999801</v>
      </c>
      <c r="B131" s="162" t="s">
        <v>167</v>
      </c>
      <c r="C131" s="163" t="s">
        <v>15</v>
      </c>
      <c r="D131" s="178">
        <v>25.9</v>
      </c>
      <c r="E131" s="35"/>
      <c r="F131" s="35">
        <f t="shared" si="18"/>
        <v>0</v>
      </c>
      <c r="G131" s="35"/>
      <c r="H131" s="72">
        <f t="shared" si="19"/>
        <v>0</v>
      </c>
    </row>
    <row r="132" spans="1:8" ht="13.5" customHeight="1" outlineLevel="1" x14ac:dyDescent="0.25">
      <c r="A132" s="161">
        <v>8.3081999999999798</v>
      </c>
      <c r="B132" s="162" t="s">
        <v>168</v>
      </c>
      <c r="C132" s="163" t="s">
        <v>15</v>
      </c>
      <c r="D132" s="178">
        <v>25.9</v>
      </c>
      <c r="E132" s="35"/>
      <c r="F132" s="35">
        <f t="shared" si="18"/>
        <v>0</v>
      </c>
      <c r="G132" s="35"/>
      <c r="H132" s="72">
        <f t="shared" si="19"/>
        <v>0</v>
      </c>
    </row>
    <row r="133" spans="1:8" ht="13.5" customHeight="1" outlineLevel="1" x14ac:dyDescent="0.25">
      <c r="A133" s="161">
        <v>8.3086999999999787</v>
      </c>
      <c r="B133" s="162" t="s">
        <v>76</v>
      </c>
      <c r="C133" s="163" t="s">
        <v>57</v>
      </c>
      <c r="D133" s="178">
        <v>12</v>
      </c>
      <c r="E133" s="35"/>
      <c r="F133" s="35">
        <f t="shared" si="18"/>
        <v>0</v>
      </c>
      <c r="G133" s="35"/>
      <c r="H133" s="72">
        <f t="shared" si="19"/>
        <v>0</v>
      </c>
    </row>
    <row r="134" spans="1:8" ht="13.5" customHeight="1" outlineLevel="1" x14ac:dyDescent="0.25">
      <c r="A134" s="161">
        <v>8.3090999999999777</v>
      </c>
      <c r="B134" s="162" t="s">
        <v>77</v>
      </c>
      <c r="C134" s="163" t="s">
        <v>15</v>
      </c>
      <c r="D134" s="178">
        <v>54</v>
      </c>
      <c r="E134" s="35"/>
      <c r="F134" s="35">
        <f t="shared" si="18"/>
        <v>0</v>
      </c>
      <c r="G134" s="35"/>
      <c r="H134" s="72">
        <f t="shared" si="19"/>
        <v>0</v>
      </c>
    </row>
    <row r="135" spans="1:8" ht="13.5" customHeight="1" outlineLevel="1" x14ac:dyDescent="0.25">
      <c r="A135" s="161">
        <v>8.3092999999999773</v>
      </c>
      <c r="B135" s="162" t="s">
        <v>78</v>
      </c>
      <c r="C135" s="163" t="s">
        <v>15</v>
      </c>
      <c r="D135" s="178">
        <v>18.32</v>
      </c>
      <c r="E135" s="35"/>
      <c r="F135" s="35">
        <f t="shared" si="18"/>
        <v>0</v>
      </c>
      <c r="G135" s="35"/>
      <c r="H135" s="72">
        <f t="shared" si="19"/>
        <v>0</v>
      </c>
    </row>
    <row r="136" spans="1:8" ht="13.5" customHeight="1" outlineLevel="1" x14ac:dyDescent="0.25">
      <c r="A136" s="161">
        <v>8.3098999999999759</v>
      </c>
      <c r="B136" s="162" t="s">
        <v>79</v>
      </c>
      <c r="C136" s="163" t="s">
        <v>41</v>
      </c>
      <c r="D136" s="178">
        <v>54</v>
      </c>
      <c r="E136" s="35"/>
      <c r="F136" s="35">
        <f t="shared" si="18"/>
        <v>0</v>
      </c>
      <c r="G136" s="35"/>
      <c r="H136" s="72">
        <f t="shared" si="19"/>
        <v>0</v>
      </c>
    </row>
    <row r="137" spans="1:8" ht="13.5" customHeight="1" outlineLevel="1" x14ac:dyDescent="0.25">
      <c r="A137" s="161">
        <v>8.3100999999999754</v>
      </c>
      <c r="B137" s="162" t="s">
        <v>80</v>
      </c>
      <c r="C137" s="163" t="s">
        <v>15</v>
      </c>
      <c r="D137" s="178">
        <v>22.6</v>
      </c>
      <c r="E137" s="35"/>
      <c r="F137" s="35">
        <f t="shared" si="18"/>
        <v>0</v>
      </c>
      <c r="G137" s="35"/>
      <c r="H137" s="72">
        <f t="shared" si="19"/>
        <v>0</v>
      </c>
    </row>
    <row r="138" spans="1:8" ht="13.5" customHeight="1" outlineLevel="1" x14ac:dyDescent="0.25">
      <c r="A138" s="161">
        <v>8.3108999999999735</v>
      </c>
      <c r="B138" s="162" t="s">
        <v>169</v>
      </c>
      <c r="C138" s="163" t="s">
        <v>15</v>
      </c>
      <c r="D138" s="178">
        <v>43</v>
      </c>
      <c r="E138" s="35"/>
      <c r="F138" s="35">
        <f t="shared" si="18"/>
        <v>0</v>
      </c>
      <c r="G138" s="35"/>
      <c r="H138" s="72">
        <f t="shared" si="19"/>
        <v>0</v>
      </c>
    </row>
    <row r="139" spans="1:8" ht="13.5" customHeight="1" outlineLevel="1" x14ac:dyDescent="0.25">
      <c r="A139" s="161">
        <v>8.3111999999999728</v>
      </c>
      <c r="B139" s="162" t="s">
        <v>81</v>
      </c>
      <c r="C139" s="163" t="s">
        <v>15</v>
      </c>
      <c r="D139" s="178">
        <v>37</v>
      </c>
      <c r="E139" s="35"/>
      <c r="F139" s="35">
        <f t="shared" si="18"/>
        <v>0</v>
      </c>
      <c r="G139" s="35"/>
      <c r="H139" s="72">
        <f t="shared" si="19"/>
        <v>0</v>
      </c>
    </row>
    <row r="140" spans="1:8" ht="13.5" customHeight="1" outlineLevel="1" x14ac:dyDescent="0.25">
      <c r="A140" s="161">
        <v>8.3113999999999724</v>
      </c>
      <c r="B140" s="162" t="s">
        <v>82</v>
      </c>
      <c r="C140" s="163" t="s">
        <v>42</v>
      </c>
      <c r="D140" s="178">
        <v>1</v>
      </c>
      <c r="E140" s="35"/>
      <c r="F140" s="35">
        <f t="shared" si="18"/>
        <v>0</v>
      </c>
      <c r="G140" s="35"/>
      <c r="H140" s="72">
        <f t="shared" si="19"/>
        <v>0</v>
      </c>
    </row>
    <row r="141" spans="1:8" ht="13.5" customHeight="1" outlineLevel="1" x14ac:dyDescent="0.25">
      <c r="A141" s="161">
        <v>8.3114999999999721</v>
      </c>
      <c r="B141" s="162" t="s">
        <v>83</v>
      </c>
      <c r="C141" s="163" t="s">
        <v>42</v>
      </c>
      <c r="D141" s="178">
        <v>1</v>
      </c>
      <c r="E141" s="35"/>
      <c r="F141" s="35">
        <f t="shared" si="18"/>
        <v>0</v>
      </c>
      <c r="G141" s="35"/>
      <c r="H141" s="72">
        <f t="shared" si="19"/>
        <v>0</v>
      </c>
    </row>
    <row r="142" spans="1:8" ht="13.5" customHeight="1" outlineLevel="1" x14ac:dyDescent="0.25">
      <c r="A142" s="161">
        <v>8.3115999999999719</v>
      </c>
      <c r="B142" s="162" t="s">
        <v>84</v>
      </c>
      <c r="C142" s="163" t="s">
        <v>57</v>
      </c>
      <c r="D142" s="178">
        <v>2</v>
      </c>
      <c r="E142" s="35"/>
      <c r="F142" s="35">
        <f t="shared" si="18"/>
        <v>0</v>
      </c>
      <c r="G142" s="35"/>
      <c r="H142" s="72">
        <f t="shared" si="19"/>
        <v>0</v>
      </c>
    </row>
    <row r="143" spans="1:8" ht="13.5" customHeight="1" outlineLevel="1" x14ac:dyDescent="0.25">
      <c r="A143" s="161">
        <v>8.3116999999999717</v>
      </c>
      <c r="B143" s="162" t="s">
        <v>85</v>
      </c>
      <c r="C143" s="163" t="s">
        <v>42</v>
      </c>
      <c r="D143" s="178">
        <v>1</v>
      </c>
      <c r="E143" s="35"/>
      <c r="F143" s="35">
        <f t="shared" si="18"/>
        <v>0</v>
      </c>
      <c r="G143" s="35"/>
      <c r="H143" s="72">
        <f t="shared" si="19"/>
        <v>0</v>
      </c>
    </row>
    <row r="144" spans="1:8" ht="13.5" customHeight="1" outlineLevel="1" x14ac:dyDescent="0.25">
      <c r="A144" s="161">
        <v>8.3118999999999712</v>
      </c>
      <c r="B144" s="162" t="s">
        <v>86</v>
      </c>
      <c r="C144" s="163" t="s">
        <v>57</v>
      </c>
      <c r="D144" s="178">
        <v>1</v>
      </c>
      <c r="E144" s="35"/>
      <c r="F144" s="35">
        <f t="shared" si="18"/>
        <v>0</v>
      </c>
      <c r="G144" s="35"/>
      <c r="H144" s="72">
        <f t="shared" si="19"/>
        <v>0</v>
      </c>
    </row>
    <row r="145" spans="1:8" ht="13.5" customHeight="1" outlineLevel="1" x14ac:dyDescent="0.25">
      <c r="A145" s="161">
        <v>8.311999999999971</v>
      </c>
      <c r="B145" s="162" t="s">
        <v>87</v>
      </c>
      <c r="C145" s="163" t="s">
        <v>57</v>
      </c>
      <c r="D145" s="178">
        <v>1</v>
      </c>
      <c r="E145" s="35"/>
      <c r="F145" s="35">
        <f t="shared" si="18"/>
        <v>0</v>
      </c>
      <c r="G145" s="35"/>
      <c r="H145" s="72">
        <f t="shared" si="19"/>
        <v>0</v>
      </c>
    </row>
    <row r="146" spans="1:8" ht="13.5" customHeight="1" outlineLevel="1" x14ac:dyDescent="0.25">
      <c r="A146" s="161">
        <v>8.3121999999999705</v>
      </c>
      <c r="B146" s="162" t="s">
        <v>110</v>
      </c>
      <c r="C146" s="163" t="s">
        <v>57</v>
      </c>
      <c r="D146" s="178">
        <v>1</v>
      </c>
      <c r="E146" s="35"/>
      <c r="F146" s="35">
        <f t="shared" si="18"/>
        <v>0</v>
      </c>
      <c r="G146" s="35"/>
      <c r="H146" s="72">
        <f t="shared" si="19"/>
        <v>0</v>
      </c>
    </row>
    <row r="147" spans="1:8" ht="13.5" customHeight="1" outlineLevel="1" x14ac:dyDescent="0.25">
      <c r="A147" s="161">
        <v>8.3122999999999703</v>
      </c>
      <c r="B147" s="162" t="s">
        <v>88</v>
      </c>
      <c r="C147" s="163" t="s">
        <v>42</v>
      </c>
      <c r="D147" s="178">
        <v>1</v>
      </c>
      <c r="E147" s="35"/>
      <c r="F147" s="35">
        <f t="shared" si="18"/>
        <v>0</v>
      </c>
      <c r="G147" s="35"/>
      <c r="H147" s="72">
        <f t="shared" si="19"/>
        <v>0</v>
      </c>
    </row>
    <row r="148" spans="1:8" ht="13.5" customHeight="1" outlineLevel="1" x14ac:dyDescent="0.25">
      <c r="A148" s="161">
        <v>8.31239999999997</v>
      </c>
      <c r="B148" s="162" t="s">
        <v>89</v>
      </c>
      <c r="C148" s="163" t="s">
        <v>57</v>
      </c>
      <c r="D148" s="178">
        <v>1</v>
      </c>
      <c r="E148" s="35"/>
      <c r="F148" s="35">
        <f t="shared" ref="F148:F166" si="20">E148*D148</f>
        <v>0</v>
      </c>
      <c r="G148" s="35"/>
      <c r="H148" s="72">
        <f t="shared" ref="H148:H166" si="21">G148*D148</f>
        <v>0</v>
      </c>
    </row>
    <row r="149" spans="1:8" ht="13.5" customHeight="1" outlineLevel="1" x14ac:dyDescent="0.25">
      <c r="A149" s="161">
        <v>8.3125999999999696</v>
      </c>
      <c r="B149" s="162" t="s">
        <v>90</v>
      </c>
      <c r="C149" s="163" t="s">
        <v>57</v>
      </c>
      <c r="D149" s="178">
        <v>1</v>
      </c>
      <c r="E149" s="35"/>
      <c r="F149" s="35">
        <f t="shared" si="20"/>
        <v>0</v>
      </c>
      <c r="G149" s="35"/>
      <c r="H149" s="72">
        <f t="shared" si="21"/>
        <v>0</v>
      </c>
    </row>
    <row r="150" spans="1:8" ht="13.5" customHeight="1" outlineLevel="1" x14ac:dyDescent="0.25">
      <c r="A150" s="161">
        <v>8.3126999999999693</v>
      </c>
      <c r="B150" s="162" t="s">
        <v>91</v>
      </c>
      <c r="C150" s="163" t="s">
        <v>42</v>
      </c>
      <c r="D150" s="178">
        <v>1</v>
      </c>
      <c r="E150" s="35"/>
      <c r="F150" s="35">
        <f t="shared" si="20"/>
        <v>0</v>
      </c>
      <c r="G150" s="35"/>
      <c r="H150" s="72">
        <f t="shared" si="21"/>
        <v>0</v>
      </c>
    </row>
    <row r="151" spans="1:8" ht="13.5" customHeight="1" outlineLevel="1" x14ac:dyDescent="0.25">
      <c r="A151" s="161">
        <v>8.3128999999999689</v>
      </c>
      <c r="B151" s="162" t="s">
        <v>92</v>
      </c>
      <c r="C151" s="163" t="s">
        <v>42</v>
      </c>
      <c r="D151" s="178">
        <v>1</v>
      </c>
      <c r="E151" s="35"/>
      <c r="F151" s="35">
        <f t="shared" si="20"/>
        <v>0</v>
      </c>
      <c r="G151" s="35"/>
      <c r="H151" s="72">
        <f t="shared" si="21"/>
        <v>0</v>
      </c>
    </row>
    <row r="152" spans="1:8" ht="13.5" customHeight="1" outlineLevel="1" x14ac:dyDescent="0.25">
      <c r="A152" s="161">
        <v>8.3129999999999686</v>
      </c>
      <c r="B152" s="162" t="s">
        <v>170</v>
      </c>
      <c r="C152" s="163" t="s">
        <v>42</v>
      </c>
      <c r="D152" s="178">
        <v>1</v>
      </c>
      <c r="E152" s="35"/>
      <c r="F152" s="35">
        <f t="shared" si="20"/>
        <v>0</v>
      </c>
      <c r="G152" s="35"/>
      <c r="H152" s="72">
        <f t="shared" si="21"/>
        <v>0</v>
      </c>
    </row>
    <row r="153" spans="1:8" ht="13.5" customHeight="1" outlineLevel="1" x14ac:dyDescent="0.25">
      <c r="A153" s="161">
        <v>8.3130999999999684</v>
      </c>
      <c r="B153" s="162" t="s">
        <v>94</v>
      </c>
      <c r="C153" s="163" t="s">
        <v>42</v>
      </c>
      <c r="D153" s="178">
        <v>1</v>
      </c>
      <c r="E153" s="35"/>
      <c r="F153" s="35">
        <f t="shared" si="20"/>
        <v>0</v>
      </c>
      <c r="G153" s="35"/>
      <c r="H153" s="72">
        <f t="shared" si="21"/>
        <v>0</v>
      </c>
    </row>
    <row r="154" spans="1:8" ht="13.5" customHeight="1" outlineLevel="1" x14ac:dyDescent="0.25">
      <c r="A154" s="161">
        <v>8.3131999999999682</v>
      </c>
      <c r="B154" s="162" t="s">
        <v>95</v>
      </c>
      <c r="C154" s="163" t="s">
        <v>42</v>
      </c>
      <c r="D154" s="178">
        <v>2</v>
      </c>
      <c r="E154" s="35"/>
      <c r="F154" s="35">
        <f t="shared" si="20"/>
        <v>0</v>
      </c>
      <c r="G154" s="35"/>
      <c r="H154" s="72">
        <f t="shared" si="21"/>
        <v>0</v>
      </c>
    </row>
    <row r="155" spans="1:8" ht="13.5" customHeight="1" outlineLevel="1" x14ac:dyDescent="0.25">
      <c r="A155" s="161">
        <v>8.3132999999999679</v>
      </c>
      <c r="B155" s="162" t="s">
        <v>96</v>
      </c>
      <c r="C155" s="163" t="s">
        <v>42</v>
      </c>
      <c r="D155" s="178">
        <v>1</v>
      </c>
      <c r="E155" s="35"/>
      <c r="F155" s="35">
        <f t="shared" si="20"/>
        <v>0</v>
      </c>
      <c r="G155" s="35"/>
      <c r="H155" s="72">
        <f t="shared" si="21"/>
        <v>0</v>
      </c>
    </row>
    <row r="156" spans="1:8" ht="13.5" customHeight="1" outlineLevel="1" x14ac:dyDescent="0.25">
      <c r="A156" s="161">
        <v>8.3133999999999677</v>
      </c>
      <c r="B156" s="162" t="s">
        <v>97</v>
      </c>
      <c r="C156" s="163" t="s">
        <v>42</v>
      </c>
      <c r="D156" s="178">
        <v>1</v>
      </c>
      <c r="E156" s="35"/>
      <c r="F156" s="35">
        <f t="shared" si="20"/>
        <v>0</v>
      </c>
      <c r="G156" s="35"/>
      <c r="H156" s="72">
        <f t="shared" si="21"/>
        <v>0</v>
      </c>
    </row>
    <row r="157" spans="1:8" ht="13.5" customHeight="1" outlineLevel="1" x14ac:dyDescent="0.25">
      <c r="A157" s="161">
        <v>8.3134999999999675</v>
      </c>
      <c r="B157" s="162" t="s">
        <v>98</v>
      </c>
      <c r="C157" s="163" t="s">
        <v>15</v>
      </c>
      <c r="D157" s="178">
        <f>D128</f>
        <v>183.4</v>
      </c>
      <c r="E157" s="35"/>
      <c r="F157" s="35">
        <f t="shared" si="20"/>
        <v>0</v>
      </c>
      <c r="G157" s="35"/>
      <c r="H157" s="72">
        <f t="shared" si="21"/>
        <v>0</v>
      </c>
    </row>
    <row r="158" spans="1:8" ht="13.5" customHeight="1" outlineLevel="1" x14ac:dyDescent="0.25">
      <c r="A158" s="161">
        <v>8.3138999999999665</v>
      </c>
      <c r="B158" s="162" t="s">
        <v>99</v>
      </c>
      <c r="C158" s="163" t="s">
        <v>15</v>
      </c>
      <c r="D158" s="178">
        <v>62.9</v>
      </c>
      <c r="E158" s="35"/>
      <c r="F158" s="35">
        <f t="shared" si="20"/>
        <v>0</v>
      </c>
      <c r="G158" s="35"/>
      <c r="H158" s="72">
        <f t="shared" si="21"/>
        <v>0</v>
      </c>
    </row>
    <row r="159" spans="1:8" ht="13.5" customHeight="1" outlineLevel="1" x14ac:dyDescent="0.25">
      <c r="A159" s="161">
        <v>8.3139999999999663</v>
      </c>
      <c r="B159" s="162" t="s">
        <v>171</v>
      </c>
      <c r="C159" s="163" t="s">
        <v>15</v>
      </c>
      <c r="D159" s="180">
        <f>D129</f>
        <v>100</v>
      </c>
      <c r="E159" s="35"/>
      <c r="F159" s="35">
        <f t="shared" si="20"/>
        <v>0</v>
      </c>
      <c r="G159" s="35"/>
      <c r="H159" s="72">
        <f t="shared" si="21"/>
        <v>0</v>
      </c>
    </row>
    <row r="160" spans="1:8" ht="13.5" customHeight="1" outlineLevel="1" x14ac:dyDescent="0.25">
      <c r="A160" s="161">
        <v>8.3144999999999651</v>
      </c>
      <c r="B160" s="162" t="s">
        <v>100</v>
      </c>
      <c r="C160" s="163" t="s">
        <v>15</v>
      </c>
      <c r="D160" s="178">
        <v>15.99</v>
      </c>
      <c r="E160" s="35"/>
      <c r="F160" s="35">
        <f t="shared" si="20"/>
        <v>0</v>
      </c>
      <c r="G160" s="35"/>
      <c r="H160" s="72">
        <f t="shared" si="21"/>
        <v>0</v>
      </c>
    </row>
    <row r="161" spans="1:19" ht="13.5" customHeight="1" outlineLevel="1" x14ac:dyDescent="0.25">
      <c r="A161" s="161">
        <v>8.3147999999999644</v>
      </c>
      <c r="B161" s="162" t="s">
        <v>101</v>
      </c>
      <c r="C161" s="163" t="s">
        <v>15</v>
      </c>
      <c r="D161" s="178">
        <v>15.99</v>
      </c>
      <c r="E161" s="35"/>
      <c r="F161" s="35">
        <f t="shared" si="20"/>
        <v>0</v>
      </c>
      <c r="G161" s="35"/>
      <c r="H161" s="72">
        <f t="shared" si="21"/>
        <v>0</v>
      </c>
    </row>
    <row r="162" spans="1:19" ht="13.5" customHeight="1" outlineLevel="1" x14ac:dyDescent="0.25">
      <c r="A162" s="161">
        <v>8.3157999999999621</v>
      </c>
      <c r="B162" s="162" t="s">
        <v>102</v>
      </c>
      <c r="C162" s="163" t="s">
        <v>57</v>
      </c>
      <c r="D162" s="178">
        <v>7</v>
      </c>
      <c r="E162" s="35"/>
      <c r="F162" s="35">
        <f t="shared" si="20"/>
        <v>0</v>
      </c>
      <c r="G162" s="35"/>
      <c r="H162" s="72">
        <f t="shared" si="21"/>
        <v>0</v>
      </c>
    </row>
    <row r="163" spans="1:19" ht="13.5" customHeight="1" outlineLevel="1" x14ac:dyDescent="0.25">
      <c r="A163" s="161">
        <v>8.3158999999999619</v>
      </c>
      <c r="B163" s="162" t="s">
        <v>103</v>
      </c>
      <c r="C163" s="163" t="s">
        <v>57</v>
      </c>
      <c r="D163" s="178">
        <v>5</v>
      </c>
      <c r="E163" s="35"/>
      <c r="F163" s="35">
        <f t="shared" si="20"/>
        <v>0</v>
      </c>
      <c r="G163" s="35"/>
      <c r="H163" s="72">
        <f t="shared" si="21"/>
        <v>0</v>
      </c>
    </row>
    <row r="164" spans="1:19" ht="13.5" customHeight="1" outlineLevel="1" x14ac:dyDescent="0.25">
      <c r="A164" s="161">
        <v>8.3164999999999605</v>
      </c>
      <c r="B164" s="162" t="s">
        <v>104</v>
      </c>
      <c r="C164" s="163" t="s">
        <v>41</v>
      </c>
      <c r="D164" s="178">
        <v>70.319999999999993</v>
      </c>
      <c r="E164" s="35"/>
      <c r="F164" s="35">
        <f t="shared" si="20"/>
        <v>0</v>
      </c>
      <c r="G164" s="35"/>
      <c r="H164" s="72">
        <f t="shared" si="21"/>
        <v>0</v>
      </c>
    </row>
    <row r="165" spans="1:19" ht="13.5" customHeight="1" outlineLevel="1" x14ac:dyDescent="0.25">
      <c r="A165" s="164">
        <v>8.3175999999999579</v>
      </c>
      <c r="B165" s="165" t="s">
        <v>105</v>
      </c>
      <c r="C165" s="166" t="s">
        <v>42</v>
      </c>
      <c r="D165" s="182">
        <v>1</v>
      </c>
      <c r="E165" s="167"/>
      <c r="F165" s="167">
        <f t="shared" si="20"/>
        <v>0</v>
      </c>
      <c r="G165" s="167"/>
      <c r="H165" s="168">
        <f t="shared" si="21"/>
        <v>0</v>
      </c>
    </row>
    <row r="166" spans="1:19" ht="13.5" customHeight="1" outlineLevel="1" thickBot="1" x14ac:dyDescent="0.3">
      <c r="A166" s="183">
        <v>8.3176999999999577</v>
      </c>
      <c r="B166" s="184" t="s">
        <v>107</v>
      </c>
      <c r="C166" s="171" t="s">
        <v>25</v>
      </c>
      <c r="D166" s="185">
        <v>0.68</v>
      </c>
      <c r="E166" s="172"/>
      <c r="F166" s="172">
        <f t="shared" si="20"/>
        <v>0</v>
      </c>
      <c r="G166" s="172"/>
      <c r="H166" s="173">
        <f t="shared" si="21"/>
        <v>0</v>
      </c>
    </row>
    <row r="167" spans="1:19" s="192" customFormat="1" ht="14.4" thickBot="1" x14ac:dyDescent="0.3">
      <c r="A167" s="186"/>
      <c r="B167" s="187"/>
      <c r="C167" s="188"/>
      <c r="D167" s="188"/>
      <c r="E167" s="189"/>
      <c r="F167" s="189"/>
      <c r="G167" s="189"/>
      <c r="H167" s="190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</row>
    <row r="168" spans="1:19" ht="15" customHeight="1" thickTop="1" x14ac:dyDescent="0.25">
      <c r="A168" s="126">
        <v>8.3999999999999986</v>
      </c>
      <c r="B168" s="127" t="s">
        <v>111</v>
      </c>
      <c r="C168" s="128">
        <v>1</v>
      </c>
      <c r="D168" s="129"/>
      <c r="E168" s="130"/>
      <c r="F168" s="131">
        <f>+F169*C168</f>
        <v>0</v>
      </c>
      <c r="G168" s="131"/>
      <c r="H168" s="132">
        <f>+H169*C168</f>
        <v>0</v>
      </c>
    </row>
    <row r="169" spans="1:19" ht="15" customHeight="1" x14ac:dyDescent="0.25">
      <c r="A169" s="197"/>
      <c r="B169" s="24"/>
      <c r="C169" s="25"/>
      <c r="D169" s="26"/>
      <c r="E169" s="27"/>
      <c r="F169" s="28">
        <f>SUM(F170:F230)</f>
        <v>0</v>
      </c>
      <c r="G169" s="28"/>
      <c r="H169" s="193">
        <f>SUM(H170:H230)</f>
        <v>0</v>
      </c>
      <c r="I169" s="194"/>
    </row>
    <row r="170" spans="1:19" ht="13.5" customHeight="1" outlineLevel="1" x14ac:dyDescent="0.25">
      <c r="A170" s="198">
        <v>8.4000999999999983</v>
      </c>
      <c r="B170" s="195" t="s">
        <v>59</v>
      </c>
      <c r="C170" s="163" t="s">
        <v>42</v>
      </c>
      <c r="D170" s="178">
        <v>1</v>
      </c>
      <c r="E170" s="35"/>
      <c r="F170" s="35">
        <f>E170*D170</f>
        <v>0</v>
      </c>
      <c r="G170" s="35"/>
      <c r="H170" s="72">
        <f>G170*D170</f>
        <v>0</v>
      </c>
    </row>
    <row r="171" spans="1:19" ht="13.5" customHeight="1" outlineLevel="1" x14ac:dyDescent="0.25">
      <c r="A171" s="198">
        <v>8.4001999999999981</v>
      </c>
      <c r="B171" s="195" t="s">
        <v>60</v>
      </c>
      <c r="C171" s="163" t="s">
        <v>42</v>
      </c>
      <c r="D171" s="178">
        <v>1</v>
      </c>
      <c r="E171" s="35"/>
      <c r="F171" s="35">
        <f t="shared" ref="F171:F187" si="22">E171*D171</f>
        <v>0</v>
      </c>
      <c r="G171" s="35"/>
      <c r="H171" s="72">
        <f t="shared" ref="H171:H187" si="23">G171*D171</f>
        <v>0</v>
      </c>
    </row>
    <row r="172" spans="1:19" ht="13.5" customHeight="1" outlineLevel="1" x14ac:dyDescent="0.25">
      <c r="A172" s="198">
        <v>8.4002999999999979</v>
      </c>
      <c r="B172" s="195" t="s">
        <v>61</v>
      </c>
      <c r="C172" s="163" t="s">
        <v>25</v>
      </c>
      <c r="D172" s="178">
        <v>1.03</v>
      </c>
      <c r="E172" s="35"/>
      <c r="F172" s="35">
        <f t="shared" si="22"/>
        <v>0</v>
      </c>
      <c r="G172" s="35"/>
      <c r="H172" s="72">
        <f t="shared" si="23"/>
        <v>0</v>
      </c>
    </row>
    <row r="173" spans="1:19" ht="13.5" customHeight="1" outlineLevel="1" x14ac:dyDescent="0.25">
      <c r="A173" s="198">
        <v>8.4003999999999976</v>
      </c>
      <c r="B173" s="195" t="s">
        <v>62</v>
      </c>
      <c r="C173" s="163" t="s">
        <v>25</v>
      </c>
      <c r="D173" s="178">
        <v>14.4</v>
      </c>
      <c r="E173" s="35"/>
      <c r="F173" s="35">
        <f t="shared" si="22"/>
        <v>0</v>
      </c>
      <c r="G173" s="35"/>
      <c r="H173" s="72">
        <f t="shared" si="23"/>
        <v>0</v>
      </c>
    </row>
    <row r="174" spans="1:19" ht="13.5" customHeight="1" outlineLevel="1" x14ac:dyDescent="0.25">
      <c r="A174" s="198">
        <v>8.4006999999999969</v>
      </c>
      <c r="B174" s="195" t="s">
        <v>63</v>
      </c>
      <c r="C174" s="163" t="s">
        <v>25</v>
      </c>
      <c r="D174" s="178">
        <v>17.3</v>
      </c>
      <c r="E174" s="35"/>
      <c r="F174" s="35">
        <f t="shared" si="22"/>
        <v>0</v>
      </c>
      <c r="G174" s="35"/>
      <c r="H174" s="72">
        <f t="shared" si="23"/>
        <v>0</v>
      </c>
    </row>
    <row r="175" spans="1:19" ht="13.5" customHeight="1" outlineLevel="1" x14ac:dyDescent="0.25">
      <c r="A175" s="198">
        <v>8.4007999999999967</v>
      </c>
      <c r="B175" s="195" t="s">
        <v>172</v>
      </c>
      <c r="C175" s="179" t="s">
        <v>25</v>
      </c>
      <c r="D175" s="178">
        <v>6.25</v>
      </c>
      <c r="E175" s="35"/>
      <c r="F175" s="35">
        <f t="shared" si="22"/>
        <v>0</v>
      </c>
      <c r="G175" s="35"/>
      <c r="H175" s="72">
        <f t="shared" si="23"/>
        <v>0</v>
      </c>
    </row>
    <row r="176" spans="1:19" ht="13.5" customHeight="1" outlineLevel="1" x14ac:dyDescent="0.25">
      <c r="A176" s="198">
        <v>8.4015999999999948</v>
      </c>
      <c r="B176" s="195" t="s">
        <v>64</v>
      </c>
      <c r="C176" s="163" t="s">
        <v>25</v>
      </c>
      <c r="D176" s="178">
        <v>1.73</v>
      </c>
      <c r="E176" s="35"/>
      <c r="F176" s="35">
        <f t="shared" si="22"/>
        <v>0</v>
      </c>
      <c r="G176" s="35"/>
      <c r="H176" s="72">
        <f t="shared" si="23"/>
        <v>0</v>
      </c>
    </row>
    <row r="177" spans="1:8" ht="13.5" customHeight="1" outlineLevel="1" x14ac:dyDescent="0.25">
      <c r="A177" s="198">
        <v>8.4019999999999939</v>
      </c>
      <c r="B177" s="195" t="s">
        <v>65</v>
      </c>
      <c r="C177" s="163" t="s">
        <v>25</v>
      </c>
      <c r="D177" s="178">
        <v>1.1599999999999999</v>
      </c>
      <c r="E177" s="35"/>
      <c r="F177" s="35">
        <f t="shared" si="22"/>
        <v>0</v>
      </c>
      <c r="G177" s="35"/>
      <c r="H177" s="72">
        <f t="shared" si="23"/>
        <v>0</v>
      </c>
    </row>
    <row r="178" spans="1:8" ht="13.5" customHeight="1" outlineLevel="1" x14ac:dyDescent="0.25">
      <c r="A178" s="198">
        <v>8.402399999999993</v>
      </c>
      <c r="B178" s="195" t="s">
        <v>66</v>
      </c>
      <c r="C178" s="163" t="s">
        <v>25</v>
      </c>
      <c r="D178" s="178">
        <v>0.89</v>
      </c>
      <c r="E178" s="35"/>
      <c r="F178" s="35">
        <f t="shared" si="22"/>
        <v>0</v>
      </c>
      <c r="G178" s="35"/>
      <c r="H178" s="72">
        <f t="shared" si="23"/>
        <v>0</v>
      </c>
    </row>
    <row r="179" spans="1:8" ht="13.5" customHeight="1" outlineLevel="1" x14ac:dyDescent="0.25">
      <c r="A179" s="198">
        <v>8.4024999999999928</v>
      </c>
      <c r="B179" s="195" t="s">
        <v>67</v>
      </c>
      <c r="C179" s="163" t="s">
        <v>25</v>
      </c>
      <c r="D179" s="178">
        <v>0.78</v>
      </c>
      <c r="E179" s="35"/>
      <c r="F179" s="35">
        <f t="shared" si="22"/>
        <v>0</v>
      </c>
      <c r="G179" s="35"/>
      <c r="H179" s="72">
        <f t="shared" si="23"/>
        <v>0</v>
      </c>
    </row>
    <row r="180" spans="1:8" ht="13.5" customHeight="1" outlineLevel="1" x14ac:dyDescent="0.25">
      <c r="A180" s="198">
        <v>8.4029999999999916</v>
      </c>
      <c r="B180" s="195" t="s">
        <v>68</v>
      </c>
      <c r="C180" s="163" t="s">
        <v>25</v>
      </c>
      <c r="D180" s="178">
        <v>4.32</v>
      </c>
      <c r="E180" s="35"/>
      <c r="F180" s="35">
        <f t="shared" si="22"/>
        <v>0</v>
      </c>
      <c r="G180" s="35"/>
      <c r="H180" s="72">
        <f t="shared" si="23"/>
        <v>0</v>
      </c>
    </row>
    <row r="181" spans="1:8" ht="13.5" customHeight="1" outlineLevel="1" x14ac:dyDescent="0.25">
      <c r="A181" s="198">
        <v>8.4033999999999907</v>
      </c>
      <c r="B181" s="195" t="s">
        <v>69</v>
      </c>
      <c r="C181" s="181" t="s">
        <v>57</v>
      </c>
      <c r="D181" s="178">
        <v>1</v>
      </c>
      <c r="E181" s="35"/>
      <c r="F181" s="35">
        <f t="shared" si="22"/>
        <v>0</v>
      </c>
      <c r="G181" s="35"/>
      <c r="H181" s="72">
        <f t="shared" si="23"/>
        <v>0</v>
      </c>
    </row>
    <row r="182" spans="1:8" ht="13.5" customHeight="1" outlineLevel="1" x14ac:dyDescent="0.25">
      <c r="A182" s="198">
        <v>8.40369999999999</v>
      </c>
      <c r="B182" s="195" t="s">
        <v>173</v>
      </c>
      <c r="C182" s="163" t="s">
        <v>41</v>
      </c>
      <c r="D182" s="178">
        <f>14.65*1.2</f>
        <v>17.579999999999998</v>
      </c>
      <c r="E182" s="35"/>
      <c r="F182" s="35">
        <f t="shared" si="22"/>
        <v>0</v>
      </c>
      <c r="G182" s="35"/>
      <c r="H182" s="72">
        <f t="shared" si="23"/>
        <v>0</v>
      </c>
    </row>
    <row r="183" spans="1:8" ht="13.5" customHeight="1" outlineLevel="1" x14ac:dyDescent="0.25">
      <c r="A183" s="198">
        <v>8.4042999999999886</v>
      </c>
      <c r="B183" s="195" t="s">
        <v>149</v>
      </c>
      <c r="C183" s="163" t="s">
        <v>15</v>
      </c>
      <c r="D183" s="178">
        <v>44.22</v>
      </c>
      <c r="E183" s="35"/>
      <c r="F183" s="35">
        <f t="shared" si="22"/>
        <v>0</v>
      </c>
      <c r="G183" s="35"/>
      <c r="H183" s="72">
        <f t="shared" si="23"/>
        <v>0</v>
      </c>
    </row>
    <row r="184" spans="1:8" ht="13.5" customHeight="1" outlineLevel="1" x14ac:dyDescent="0.25">
      <c r="A184" s="198">
        <v>8.4044999999999881</v>
      </c>
      <c r="B184" s="195" t="s">
        <v>71</v>
      </c>
      <c r="C184" s="163" t="s">
        <v>15</v>
      </c>
      <c r="D184" s="178">
        <v>8.14</v>
      </c>
      <c r="E184" s="35"/>
      <c r="F184" s="35">
        <f t="shared" si="22"/>
        <v>0</v>
      </c>
      <c r="G184" s="35"/>
      <c r="H184" s="72">
        <f t="shared" si="23"/>
        <v>0</v>
      </c>
    </row>
    <row r="185" spans="1:8" ht="13.5" customHeight="1" outlineLevel="1" x14ac:dyDescent="0.25">
      <c r="A185" s="198">
        <v>8.4051999999999865</v>
      </c>
      <c r="B185" s="195" t="s">
        <v>72</v>
      </c>
      <c r="C185" s="163" t="s">
        <v>15</v>
      </c>
      <c r="D185" s="178">
        <v>52</v>
      </c>
      <c r="E185" s="35"/>
      <c r="F185" s="35">
        <f t="shared" si="22"/>
        <v>0</v>
      </c>
      <c r="G185" s="35"/>
      <c r="H185" s="72">
        <f t="shared" si="23"/>
        <v>0</v>
      </c>
    </row>
    <row r="186" spans="1:8" ht="13.5" customHeight="1" outlineLevel="1" x14ac:dyDescent="0.25">
      <c r="A186" s="198">
        <v>8.4057999999999851</v>
      </c>
      <c r="B186" s="195" t="s">
        <v>73</v>
      </c>
      <c r="C186" s="163" t="s">
        <v>15</v>
      </c>
      <c r="D186" s="178">
        <v>56</v>
      </c>
      <c r="E186" s="35"/>
      <c r="F186" s="35">
        <f t="shared" si="22"/>
        <v>0</v>
      </c>
      <c r="G186" s="35"/>
      <c r="H186" s="72">
        <f t="shared" si="23"/>
        <v>0</v>
      </c>
    </row>
    <row r="187" spans="1:8" ht="13.5" customHeight="1" outlineLevel="1" x14ac:dyDescent="0.25">
      <c r="A187" s="198">
        <v>8.4058999999999848</v>
      </c>
      <c r="B187" s="195" t="s">
        <v>74</v>
      </c>
      <c r="C187" s="163" t="s">
        <v>15</v>
      </c>
      <c r="D187" s="178">
        <v>101.1</v>
      </c>
      <c r="E187" s="35"/>
      <c r="F187" s="35">
        <f t="shared" si="22"/>
        <v>0</v>
      </c>
      <c r="G187" s="35"/>
      <c r="H187" s="72">
        <f t="shared" si="23"/>
        <v>0</v>
      </c>
    </row>
    <row r="188" spans="1:8" ht="13.5" customHeight="1" outlineLevel="1" x14ac:dyDescent="0.25">
      <c r="A188" s="198">
        <v>8.406699999999983</v>
      </c>
      <c r="B188" s="195" t="s">
        <v>174</v>
      </c>
      <c r="C188" s="163" t="s">
        <v>15</v>
      </c>
      <c r="D188" s="178">
        <v>34.69</v>
      </c>
      <c r="E188" s="35"/>
      <c r="F188" s="35">
        <f t="shared" ref="F188:F211" si="24">E188*D188</f>
        <v>0</v>
      </c>
      <c r="G188" s="35"/>
      <c r="H188" s="72">
        <f t="shared" ref="H188:H211" si="25">G188*D188</f>
        <v>0</v>
      </c>
    </row>
    <row r="189" spans="1:8" ht="13.5" customHeight="1" outlineLevel="1" x14ac:dyDescent="0.25">
      <c r="A189" s="198">
        <v>8.4067999999999827</v>
      </c>
      <c r="B189" s="195" t="s">
        <v>106</v>
      </c>
      <c r="C189" s="163" t="s">
        <v>15</v>
      </c>
      <c r="D189" s="178">
        <v>161.4</v>
      </c>
      <c r="E189" s="35"/>
      <c r="F189" s="35">
        <f t="shared" si="24"/>
        <v>0</v>
      </c>
      <c r="G189" s="35"/>
      <c r="H189" s="72">
        <f t="shared" si="25"/>
        <v>0</v>
      </c>
    </row>
    <row r="190" spans="1:8" ht="13.5" customHeight="1" outlineLevel="1" x14ac:dyDescent="0.25">
      <c r="A190" s="198">
        <v>8.4068999999999825</v>
      </c>
      <c r="B190" s="195" t="s">
        <v>175</v>
      </c>
      <c r="C190" s="163" t="s">
        <v>15</v>
      </c>
      <c r="D190" s="178">
        <v>5</v>
      </c>
      <c r="E190" s="35"/>
      <c r="F190" s="35">
        <f t="shared" si="24"/>
        <v>0</v>
      </c>
      <c r="G190" s="35"/>
      <c r="H190" s="72">
        <f t="shared" si="25"/>
        <v>0</v>
      </c>
    </row>
    <row r="191" spans="1:8" ht="13.5" customHeight="1" outlineLevel="1" x14ac:dyDescent="0.25">
      <c r="A191" s="198">
        <v>8.407099999999982</v>
      </c>
      <c r="B191" s="195" t="s">
        <v>153</v>
      </c>
      <c r="C191" s="163" t="s">
        <v>15</v>
      </c>
      <c r="D191" s="178">
        <v>22.6</v>
      </c>
      <c r="E191" s="35"/>
      <c r="F191" s="35">
        <f t="shared" si="24"/>
        <v>0</v>
      </c>
      <c r="G191" s="35"/>
      <c r="H191" s="72">
        <f t="shared" si="25"/>
        <v>0</v>
      </c>
    </row>
    <row r="192" spans="1:8" ht="13.5" customHeight="1" outlineLevel="1" x14ac:dyDescent="0.25">
      <c r="A192" s="198">
        <v>8.4071999999999818</v>
      </c>
      <c r="B192" s="195" t="s">
        <v>165</v>
      </c>
      <c r="C192" s="163" t="s">
        <v>15</v>
      </c>
      <c r="D192" s="178">
        <v>236</v>
      </c>
      <c r="E192" s="35"/>
      <c r="F192" s="35">
        <f t="shared" si="24"/>
        <v>0</v>
      </c>
      <c r="G192" s="35"/>
      <c r="H192" s="72">
        <f t="shared" si="25"/>
        <v>0</v>
      </c>
    </row>
    <row r="193" spans="1:8" ht="13.5" customHeight="1" outlineLevel="1" x14ac:dyDescent="0.25">
      <c r="A193" s="198">
        <v>8.4076999999999806</v>
      </c>
      <c r="B193" s="195" t="s">
        <v>166</v>
      </c>
      <c r="C193" s="163" t="s">
        <v>15</v>
      </c>
      <c r="D193" s="178">
        <v>161.4</v>
      </c>
      <c r="E193" s="35"/>
      <c r="F193" s="35">
        <f t="shared" si="24"/>
        <v>0</v>
      </c>
      <c r="G193" s="35"/>
      <c r="H193" s="72">
        <f t="shared" si="25"/>
        <v>0</v>
      </c>
    </row>
    <row r="194" spans="1:8" ht="13.5" customHeight="1" outlineLevel="1" x14ac:dyDescent="0.25">
      <c r="A194" s="198">
        <v>8.4079999999999799</v>
      </c>
      <c r="B194" s="195" t="s">
        <v>75</v>
      </c>
      <c r="C194" s="163" t="s">
        <v>15</v>
      </c>
      <c r="D194" s="178">
        <v>36</v>
      </c>
      <c r="E194" s="35"/>
      <c r="F194" s="35">
        <f t="shared" si="24"/>
        <v>0</v>
      </c>
      <c r="G194" s="35"/>
      <c r="H194" s="72">
        <f t="shared" si="25"/>
        <v>0</v>
      </c>
    </row>
    <row r="195" spans="1:8" ht="13.5" customHeight="1" outlineLevel="1" x14ac:dyDescent="0.25">
      <c r="A195" s="198">
        <v>8.4080999999999797</v>
      </c>
      <c r="B195" s="195" t="s">
        <v>167</v>
      </c>
      <c r="C195" s="163" t="s">
        <v>15</v>
      </c>
      <c r="D195" s="178">
        <v>36</v>
      </c>
      <c r="E195" s="35"/>
      <c r="F195" s="35">
        <f t="shared" si="24"/>
        <v>0</v>
      </c>
      <c r="G195" s="35"/>
      <c r="H195" s="72">
        <f t="shared" si="25"/>
        <v>0</v>
      </c>
    </row>
    <row r="196" spans="1:8" ht="13.5" customHeight="1" outlineLevel="1" x14ac:dyDescent="0.25">
      <c r="A196" s="198">
        <v>8.4081999999999795</v>
      </c>
      <c r="B196" s="195" t="s">
        <v>168</v>
      </c>
      <c r="C196" s="163" t="s">
        <v>15</v>
      </c>
      <c r="D196" s="178">
        <v>36</v>
      </c>
      <c r="E196" s="35"/>
      <c r="F196" s="35">
        <f t="shared" si="24"/>
        <v>0</v>
      </c>
      <c r="G196" s="35"/>
      <c r="H196" s="72">
        <f t="shared" si="25"/>
        <v>0</v>
      </c>
    </row>
    <row r="197" spans="1:8" ht="13.5" customHeight="1" outlineLevel="1" x14ac:dyDescent="0.25">
      <c r="A197" s="198">
        <v>8.4086999999999783</v>
      </c>
      <c r="B197" s="195" t="s">
        <v>76</v>
      </c>
      <c r="C197" s="163" t="s">
        <v>57</v>
      </c>
      <c r="D197" s="178">
        <v>14</v>
      </c>
      <c r="E197" s="35"/>
      <c r="F197" s="35">
        <f t="shared" si="24"/>
        <v>0</v>
      </c>
      <c r="G197" s="35"/>
      <c r="H197" s="72">
        <f t="shared" si="25"/>
        <v>0</v>
      </c>
    </row>
    <row r="198" spans="1:8" ht="13.5" customHeight="1" outlineLevel="1" x14ac:dyDescent="0.25">
      <c r="A198" s="198">
        <v>8.4090999999999774</v>
      </c>
      <c r="B198" s="195" t="s">
        <v>77</v>
      </c>
      <c r="C198" s="163" t="s">
        <v>15</v>
      </c>
      <c r="D198" s="178">
        <v>67</v>
      </c>
      <c r="E198" s="35"/>
      <c r="F198" s="35">
        <f t="shared" si="24"/>
        <v>0</v>
      </c>
      <c r="G198" s="35"/>
      <c r="H198" s="72">
        <f t="shared" si="25"/>
        <v>0</v>
      </c>
    </row>
    <row r="199" spans="1:8" ht="13.5" customHeight="1" outlineLevel="1" x14ac:dyDescent="0.25">
      <c r="A199" s="198">
        <v>8.4092999999999769</v>
      </c>
      <c r="B199" s="195" t="s">
        <v>78</v>
      </c>
      <c r="C199" s="163" t="s">
        <v>15</v>
      </c>
      <c r="D199" s="178">
        <v>20.8</v>
      </c>
      <c r="E199" s="35"/>
      <c r="F199" s="35">
        <f t="shared" si="24"/>
        <v>0</v>
      </c>
      <c r="G199" s="35"/>
      <c r="H199" s="72">
        <f t="shared" si="25"/>
        <v>0</v>
      </c>
    </row>
    <row r="200" spans="1:8" ht="13.5" customHeight="1" outlineLevel="1" x14ac:dyDescent="0.25">
      <c r="A200" s="198">
        <v>8.4098999999999755</v>
      </c>
      <c r="B200" s="195" t="s">
        <v>79</v>
      </c>
      <c r="C200" s="163" t="s">
        <v>41</v>
      </c>
      <c r="D200" s="178">
        <v>78</v>
      </c>
      <c r="E200" s="35"/>
      <c r="F200" s="35">
        <f t="shared" si="24"/>
        <v>0</v>
      </c>
      <c r="G200" s="35"/>
      <c r="H200" s="72">
        <f t="shared" si="25"/>
        <v>0</v>
      </c>
    </row>
    <row r="201" spans="1:8" ht="13.5" customHeight="1" outlineLevel="1" x14ac:dyDescent="0.25">
      <c r="A201" s="198">
        <v>8.410099999999975</v>
      </c>
      <c r="B201" s="195" t="s">
        <v>80</v>
      </c>
      <c r="C201" s="163" t="s">
        <v>15</v>
      </c>
      <c r="D201" s="178">
        <v>22.6</v>
      </c>
      <c r="E201" s="35"/>
      <c r="F201" s="35">
        <f t="shared" si="24"/>
        <v>0</v>
      </c>
      <c r="G201" s="35"/>
      <c r="H201" s="72">
        <f t="shared" si="25"/>
        <v>0</v>
      </c>
    </row>
    <row r="202" spans="1:8" ht="13.5" customHeight="1" outlineLevel="1" x14ac:dyDescent="0.25">
      <c r="A202" s="198">
        <v>8.4108999999999732</v>
      </c>
      <c r="B202" s="195" t="s">
        <v>169</v>
      </c>
      <c r="C202" s="163" t="s">
        <v>15</v>
      </c>
      <c r="D202" s="178">
        <v>47</v>
      </c>
      <c r="E202" s="35"/>
      <c r="F202" s="35">
        <f t="shared" si="24"/>
        <v>0</v>
      </c>
      <c r="G202" s="35"/>
      <c r="H202" s="72">
        <f t="shared" si="25"/>
        <v>0</v>
      </c>
    </row>
    <row r="203" spans="1:8" ht="13.5" customHeight="1" outlineLevel="1" x14ac:dyDescent="0.25">
      <c r="A203" s="198">
        <v>8.4111999999999725</v>
      </c>
      <c r="B203" s="195" t="s">
        <v>81</v>
      </c>
      <c r="C203" s="163" t="s">
        <v>15</v>
      </c>
      <c r="D203" s="178">
        <v>40</v>
      </c>
      <c r="E203" s="35"/>
      <c r="F203" s="35">
        <f t="shared" si="24"/>
        <v>0</v>
      </c>
      <c r="G203" s="35"/>
      <c r="H203" s="72">
        <f t="shared" si="25"/>
        <v>0</v>
      </c>
    </row>
    <row r="204" spans="1:8" ht="13.5" customHeight="1" outlineLevel="1" x14ac:dyDescent="0.25">
      <c r="A204" s="198">
        <v>8.411399999999972</v>
      </c>
      <c r="B204" s="195" t="s">
        <v>82</v>
      </c>
      <c r="C204" s="163" t="s">
        <v>42</v>
      </c>
      <c r="D204" s="178">
        <v>1</v>
      </c>
      <c r="E204" s="35"/>
      <c r="F204" s="35">
        <f t="shared" si="24"/>
        <v>0</v>
      </c>
      <c r="G204" s="35"/>
      <c r="H204" s="72">
        <f t="shared" si="25"/>
        <v>0</v>
      </c>
    </row>
    <row r="205" spans="1:8" ht="13.5" customHeight="1" outlineLevel="1" x14ac:dyDescent="0.25">
      <c r="A205" s="198">
        <v>8.4114999999999718</v>
      </c>
      <c r="B205" s="195" t="s">
        <v>83</v>
      </c>
      <c r="C205" s="163" t="s">
        <v>42</v>
      </c>
      <c r="D205" s="178">
        <v>1</v>
      </c>
      <c r="E205" s="35"/>
      <c r="F205" s="35">
        <f t="shared" si="24"/>
        <v>0</v>
      </c>
      <c r="G205" s="35"/>
      <c r="H205" s="72">
        <f t="shared" si="25"/>
        <v>0</v>
      </c>
    </row>
    <row r="206" spans="1:8" ht="13.5" customHeight="1" outlineLevel="1" x14ac:dyDescent="0.25">
      <c r="A206" s="198">
        <v>8.4115999999999715</v>
      </c>
      <c r="B206" s="195" t="s">
        <v>84</v>
      </c>
      <c r="C206" s="163" t="s">
        <v>57</v>
      </c>
      <c r="D206" s="178">
        <v>2</v>
      </c>
      <c r="E206" s="35"/>
      <c r="F206" s="35">
        <f t="shared" si="24"/>
        <v>0</v>
      </c>
      <c r="G206" s="35"/>
      <c r="H206" s="72">
        <f t="shared" si="25"/>
        <v>0</v>
      </c>
    </row>
    <row r="207" spans="1:8" ht="13.5" customHeight="1" outlineLevel="1" x14ac:dyDescent="0.25">
      <c r="A207" s="198">
        <v>8.4116999999999713</v>
      </c>
      <c r="B207" s="195" t="s">
        <v>85</v>
      </c>
      <c r="C207" s="163" t="s">
        <v>42</v>
      </c>
      <c r="D207" s="178">
        <v>1</v>
      </c>
      <c r="E207" s="35"/>
      <c r="F207" s="35">
        <f t="shared" si="24"/>
        <v>0</v>
      </c>
      <c r="G207" s="35"/>
      <c r="H207" s="72">
        <f t="shared" si="25"/>
        <v>0</v>
      </c>
    </row>
    <row r="208" spans="1:8" ht="13.5" customHeight="1" outlineLevel="1" x14ac:dyDescent="0.25">
      <c r="A208" s="198">
        <v>8.4118999999999708</v>
      </c>
      <c r="B208" s="195" t="s">
        <v>86</v>
      </c>
      <c r="C208" s="163" t="s">
        <v>57</v>
      </c>
      <c r="D208" s="178">
        <v>1</v>
      </c>
      <c r="E208" s="35"/>
      <c r="F208" s="35">
        <f t="shared" si="24"/>
        <v>0</v>
      </c>
      <c r="G208" s="35"/>
      <c r="H208" s="72">
        <f t="shared" si="25"/>
        <v>0</v>
      </c>
    </row>
    <row r="209" spans="1:8" ht="13.5" customHeight="1" outlineLevel="1" x14ac:dyDescent="0.25">
      <c r="A209" s="198">
        <v>8.4119999999999706</v>
      </c>
      <c r="B209" s="195" t="s">
        <v>87</v>
      </c>
      <c r="C209" s="163" t="s">
        <v>57</v>
      </c>
      <c r="D209" s="178">
        <v>1</v>
      </c>
      <c r="E209" s="35"/>
      <c r="F209" s="35">
        <f t="shared" si="24"/>
        <v>0</v>
      </c>
      <c r="G209" s="35"/>
      <c r="H209" s="72">
        <f t="shared" si="25"/>
        <v>0</v>
      </c>
    </row>
    <row r="210" spans="1:8" ht="13.5" customHeight="1" outlineLevel="1" x14ac:dyDescent="0.25">
      <c r="A210" s="198">
        <v>8.4121999999999701</v>
      </c>
      <c r="B210" s="195" t="s">
        <v>176</v>
      </c>
      <c r="C210" s="163" t="s">
        <v>57</v>
      </c>
      <c r="D210" s="178">
        <v>1</v>
      </c>
      <c r="E210" s="35"/>
      <c r="F210" s="35">
        <f t="shared" si="24"/>
        <v>0</v>
      </c>
      <c r="G210" s="35"/>
      <c r="H210" s="72">
        <f t="shared" si="25"/>
        <v>0</v>
      </c>
    </row>
    <row r="211" spans="1:8" ht="13.5" customHeight="1" outlineLevel="1" x14ac:dyDescent="0.25">
      <c r="A211" s="198">
        <v>8.4122999999999699</v>
      </c>
      <c r="B211" s="195" t="s">
        <v>88</v>
      </c>
      <c r="C211" s="163" t="s">
        <v>42</v>
      </c>
      <c r="D211" s="178">
        <v>1</v>
      </c>
      <c r="E211" s="35"/>
      <c r="F211" s="35">
        <f t="shared" si="24"/>
        <v>0</v>
      </c>
      <c r="G211" s="35"/>
      <c r="H211" s="72">
        <f t="shared" si="25"/>
        <v>0</v>
      </c>
    </row>
    <row r="212" spans="1:8" ht="13.5" customHeight="1" outlineLevel="1" x14ac:dyDescent="0.25">
      <c r="A212" s="198">
        <v>8.4123999999999697</v>
      </c>
      <c r="B212" s="195" t="s">
        <v>89</v>
      </c>
      <c r="C212" s="163" t="s">
        <v>57</v>
      </c>
      <c r="D212" s="178">
        <v>1</v>
      </c>
      <c r="E212" s="35"/>
      <c r="F212" s="35">
        <f t="shared" ref="F212:F229" si="26">E212*D212</f>
        <v>0</v>
      </c>
      <c r="G212" s="35"/>
      <c r="H212" s="72">
        <f t="shared" ref="H212:H230" si="27">G212*D212</f>
        <v>0</v>
      </c>
    </row>
    <row r="213" spans="1:8" ht="13.5" customHeight="1" outlineLevel="1" x14ac:dyDescent="0.25">
      <c r="A213" s="198">
        <v>8.4125999999999692</v>
      </c>
      <c r="B213" s="195" t="s">
        <v>90</v>
      </c>
      <c r="C213" s="163" t="s">
        <v>57</v>
      </c>
      <c r="D213" s="178">
        <v>1</v>
      </c>
      <c r="E213" s="35"/>
      <c r="F213" s="35">
        <f t="shared" si="26"/>
        <v>0</v>
      </c>
      <c r="G213" s="35"/>
      <c r="H213" s="72">
        <f t="shared" si="27"/>
        <v>0</v>
      </c>
    </row>
    <row r="214" spans="1:8" ht="13.5" customHeight="1" outlineLevel="1" x14ac:dyDescent="0.25">
      <c r="A214" s="198">
        <v>8.412699999999969</v>
      </c>
      <c r="B214" s="195" t="s">
        <v>91</v>
      </c>
      <c r="C214" s="163" t="s">
        <v>42</v>
      </c>
      <c r="D214" s="178">
        <v>1</v>
      </c>
      <c r="E214" s="35"/>
      <c r="F214" s="35">
        <f t="shared" si="26"/>
        <v>0</v>
      </c>
      <c r="G214" s="35"/>
      <c r="H214" s="72">
        <f t="shared" si="27"/>
        <v>0</v>
      </c>
    </row>
    <row r="215" spans="1:8" ht="13.5" customHeight="1" outlineLevel="1" x14ac:dyDescent="0.25">
      <c r="A215" s="198">
        <v>8.4128999999999685</v>
      </c>
      <c r="B215" s="195" t="s">
        <v>92</v>
      </c>
      <c r="C215" s="163" t="s">
        <v>42</v>
      </c>
      <c r="D215" s="178">
        <v>1</v>
      </c>
      <c r="E215" s="35"/>
      <c r="F215" s="35">
        <f t="shared" si="26"/>
        <v>0</v>
      </c>
      <c r="G215" s="35"/>
      <c r="H215" s="72">
        <f t="shared" si="27"/>
        <v>0</v>
      </c>
    </row>
    <row r="216" spans="1:8" ht="13.5" customHeight="1" outlineLevel="1" x14ac:dyDescent="0.25">
      <c r="A216" s="198">
        <v>8.4129999999999683</v>
      </c>
      <c r="B216" s="195" t="s">
        <v>177</v>
      </c>
      <c r="C216" s="163" t="s">
        <v>42</v>
      </c>
      <c r="D216" s="178">
        <v>1</v>
      </c>
      <c r="E216" s="35"/>
      <c r="F216" s="35">
        <f t="shared" si="26"/>
        <v>0</v>
      </c>
      <c r="G216" s="35"/>
      <c r="H216" s="72">
        <f t="shared" si="27"/>
        <v>0</v>
      </c>
    </row>
    <row r="217" spans="1:8" ht="13.5" customHeight="1" outlineLevel="1" x14ac:dyDescent="0.25">
      <c r="A217" s="198">
        <v>8.413099999999968</v>
      </c>
      <c r="B217" s="195" t="s">
        <v>94</v>
      </c>
      <c r="C217" s="163" t="s">
        <v>42</v>
      </c>
      <c r="D217" s="178">
        <v>1</v>
      </c>
      <c r="E217" s="35"/>
      <c r="F217" s="35">
        <f t="shared" si="26"/>
        <v>0</v>
      </c>
      <c r="G217" s="35"/>
      <c r="H217" s="72">
        <f t="shared" si="27"/>
        <v>0</v>
      </c>
    </row>
    <row r="218" spans="1:8" ht="13.5" customHeight="1" outlineLevel="1" x14ac:dyDescent="0.25">
      <c r="A218" s="198">
        <v>8.4131999999999678</v>
      </c>
      <c r="B218" s="195" t="s">
        <v>95</v>
      </c>
      <c r="C218" s="163" t="s">
        <v>42</v>
      </c>
      <c r="D218" s="178">
        <v>2</v>
      </c>
      <c r="E218" s="35"/>
      <c r="F218" s="35">
        <f t="shared" si="26"/>
        <v>0</v>
      </c>
      <c r="G218" s="35"/>
      <c r="H218" s="72">
        <f t="shared" si="27"/>
        <v>0</v>
      </c>
    </row>
    <row r="219" spans="1:8" ht="13.5" customHeight="1" outlineLevel="1" x14ac:dyDescent="0.25">
      <c r="A219" s="198">
        <v>8.4132999999999676</v>
      </c>
      <c r="B219" s="195" t="s">
        <v>96</v>
      </c>
      <c r="C219" s="163" t="s">
        <v>42</v>
      </c>
      <c r="D219" s="178">
        <v>1</v>
      </c>
      <c r="E219" s="35"/>
      <c r="F219" s="35">
        <f t="shared" si="26"/>
        <v>0</v>
      </c>
      <c r="G219" s="35"/>
      <c r="H219" s="72">
        <f t="shared" si="27"/>
        <v>0</v>
      </c>
    </row>
    <row r="220" spans="1:8" ht="13.5" customHeight="1" outlineLevel="1" x14ac:dyDescent="0.25">
      <c r="A220" s="198">
        <v>8.4133999999999673</v>
      </c>
      <c r="B220" s="195" t="s">
        <v>97</v>
      </c>
      <c r="C220" s="163" t="s">
        <v>42</v>
      </c>
      <c r="D220" s="178">
        <v>1</v>
      </c>
      <c r="E220" s="35"/>
      <c r="F220" s="35">
        <f t="shared" si="26"/>
        <v>0</v>
      </c>
      <c r="G220" s="35"/>
      <c r="H220" s="72">
        <f t="shared" si="27"/>
        <v>0</v>
      </c>
    </row>
    <row r="221" spans="1:8" ht="13.5" customHeight="1" outlineLevel="1" x14ac:dyDescent="0.25">
      <c r="A221" s="198">
        <v>8.4134999999999671</v>
      </c>
      <c r="B221" s="195" t="s">
        <v>98</v>
      </c>
      <c r="C221" s="163" t="s">
        <v>15</v>
      </c>
      <c r="D221" s="178">
        <f>D192</f>
        <v>236</v>
      </c>
      <c r="E221" s="35"/>
      <c r="F221" s="35">
        <f t="shared" si="26"/>
        <v>0</v>
      </c>
      <c r="G221" s="35"/>
      <c r="H221" s="72">
        <f t="shared" si="27"/>
        <v>0</v>
      </c>
    </row>
    <row r="222" spans="1:8" ht="13.5" customHeight="1" outlineLevel="1" x14ac:dyDescent="0.25">
      <c r="A222" s="198">
        <v>8.4138999999999662</v>
      </c>
      <c r="B222" s="195" t="s">
        <v>99</v>
      </c>
      <c r="C222" s="163" t="s">
        <v>15</v>
      </c>
      <c r="D222" s="178">
        <f>D194+D203</f>
        <v>76</v>
      </c>
      <c r="E222" s="35"/>
      <c r="F222" s="35">
        <f t="shared" si="26"/>
        <v>0</v>
      </c>
      <c r="G222" s="35"/>
      <c r="H222" s="72">
        <f t="shared" si="27"/>
        <v>0</v>
      </c>
    </row>
    <row r="223" spans="1:8" ht="13.5" customHeight="1" outlineLevel="1" x14ac:dyDescent="0.25">
      <c r="A223" s="198">
        <v>8.413999999999966</v>
      </c>
      <c r="B223" s="195" t="s">
        <v>171</v>
      </c>
      <c r="C223" s="163" t="s">
        <v>15</v>
      </c>
      <c r="D223" s="178">
        <v>161.4</v>
      </c>
      <c r="E223" s="35"/>
      <c r="F223" s="35">
        <f t="shared" si="26"/>
        <v>0</v>
      </c>
      <c r="G223" s="35"/>
      <c r="H223" s="72">
        <f t="shared" si="27"/>
        <v>0</v>
      </c>
    </row>
    <row r="224" spans="1:8" ht="13.5" customHeight="1" outlineLevel="1" x14ac:dyDescent="0.25">
      <c r="A224" s="198">
        <v>8.4144999999999648</v>
      </c>
      <c r="B224" s="195" t="s">
        <v>100</v>
      </c>
      <c r="C224" s="163" t="s">
        <v>15</v>
      </c>
      <c r="D224" s="178">
        <v>19.059999999999999</v>
      </c>
      <c r="E224" s="35"/>
      <c r="F224" s="35">
        <f t="shared" si="26"/>
        <v>0</v>
      </c>
      <c r="G224" s="35"/>
      <c r="H224" s="72">
        <f t="shared" si="27"/>
        <v>0</v>
      </c>
    </row>
    <row r="225" spans="1:19" ht="13.5" customHeight="1" outlineLevel="1" x14ac:dyDescent="0.25">
      <c r="A225" s="198">
        <v>8.4147999999999641</v>
      </c>
      <c r="B225" s="195" t="s">
        <v>101</v>
      </c>
      <c r="C225" s="163" t="s">
        <v>15</v>
      </c>
      <c r="D225" s="178">
        <v>19.059999999999999</v>
      </c>
      <c r="E225" s="35"/>
      <c r="F225" s="35">
        <f t="shared" si="26"/>
        <v>0</v>
      </c>
      <c r="G225" s="35"/>
      <c r="H225" s="72">
        <f t="shared" si="27"/>
        <v>0</v>
      </c>
    </row>
    <row r="226" spans="1:19" ht="13.5" customHeight="1" outlineLevel="1" x14ac:dyDescent="0.25">
      <c r="A226" s="198">
        <v>8.4157999999999618</v>
      </c>
      <c r="B226" s="195" t="s">
        <v>102</v>
      </c>
      <c r="C226" s="163" t="s">
        <v>57</v>
      </c>
      <c r="D226" s="178">
        <v>8</v>
      </c>
      <c r="E226" s="35"/>
      <c r="F226" s="35">
        <f t="shared" si="26"/>
        <v>0</v>
      </c>
      <c r="G226" s="35"/>
      <c r="H226" s="72">
        <f t="shared" si="27"/>
        <v>0</v>
      </c>
    </row>
    <row r="227" spans="1:19" ht="13.5" customHeight="1" outlineLevel="1" x14ac:dyDescent="0.25">
      <c r="A227" s="198">
        <v>8.4158999999999615</v>
      </c>
      <c r="B227" s="195" t="s">
        <v>103</v>
      </c>
      <c r="C227" s="163" t="s">
        <v>57</v>
      </c>
      <c r="D227" s="178">
        <v>6</v>
      </c>
      <c r="E227" s="35"/>
      <c r="F227" s="35">
        <f t="shared" si="26"/>
        <v>0</v>
      </c>
      <c r="G227" s="35"/>
      <c r="H227" s="72">
        <f t="shared" si="27"/>
        <v>0</v>
      </c>
    </row>
    <row r="228" spans="1:19" ht="13.5" customHeight="1" outlineLevel="1" x14ac:dyDescent="0.25">
      <c r="A228" s="198">
        <v>8.4164999999999601</v>
      </c>
      <c r="B228" s="195" t="s">
        <v>104</v>
      </c>
      <c r="C228" s="163" t="s">
        <v>41</v>
      </c>
      <c r="D228" s="178">
        <v>70.319999999999993</v>
      </c>
      <c r="E228" s="35"/>
      <c r="F228" s="35">
        <f>E228*D228</f>
        <v>0</v>
      </c>
      <c r="G228" s="35"/>
      <c r="H228" s="72">
        <f t="shared" si="27"/>
        <v>0</v>
      </c>
    </row>
    <row r="229" spans="1:19" ht="13.5" customHeight="1" outlineLevel="1" x14ac:dyDescent="0.25">
      <c r="A229" s="198">
        <v>8.4175999999999576</v>
      </c>
      <c r="B229" s="195" t="s">
        <v>105</v>
      </c>
      <c r="C229" s="163" t="s">
        <v>42</v>
      </c>
      <c r="D229" s="178">
        <v>1</v>
      </c>
      <c r="E229" s="35"/>
      <c r="F229" s="35">
        <f t="shared" si="26"/>
        <v>0</v>
      </c>
      <c r="G229" s="35"/>
      <c r="H229" s="72">
        <f t="shared" si="27"/>
        <v>0</v>
      </c>
    </row>
    <row r="230" spans="1:19" ht="13.5" customHeight="1" outlineLevel="1" thickBot="1" x14ac:dyDescent="0.3">
      <c r="A230" s="199">
        <v>8.4176999999999573</v>
      </c>
      <c r="B230" s="196" t="s">
        <v>107</v>
      </c>
      <c r="C230" s="163" t="s">
        <v>25</v>
      </c>
      <c r="D230" s="178">
        <v>1.55</v>
      </c>
      <c r="E230" s="35"/>
      <c r="F230" s="35">
        <f>E230*D230</f>
        <v>0</v>
      </c>
      <c r="G230" s="35"/>
      <c r="H230" s="72">
        <f t="shared" si="27"/>
        <v>0</v>
      </c>
    </row>
    <row r="231" spans="1:19" ht="14.4" thickBot="1" x14ac:dyDescent="0.3">
      <c r="A231" s="186"/>
      <c r="B231" s="157"/>
      <c r="C231" s="158"/>
      <c r="D231" s="158"/>
      <c r="E231" s="159"/>
      <c r="F231" s="159"/>
      <c r="G231" s="159"/>
      <c r="H231" s="160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</row>
    <row r="232" spans="1:19" ht="15.75" customHeight="1" thickTop="1" x14ac:dyDescent="0.25">
      <c r="A232" s="116">
        <v>14</v>
      </c>
      <c r="B232" s="117" t="s">
        <v>112</v>
      </c>
      <c r="C232" s="118"/>
      <c r="D232" s="119"/>
      <c r="E232" s="120"/>
      <c r="F232" s="121">
        <f>SUM(F233:F248)</f>
        <v>0</v>
      </c>
      <c r="G232" s="122"/>
      <c r="H232" s="123">
        <f>SUM(H233:H248)</f>
        <v>0</v>
      </c>
    </row>
    <row r="233" spans="1:19" ht="13.5" customHeight="1" outlineLevel="1" x14ac:dyDescent="0.25">
      <c r="A233" s="125">
        <v>14.0001</v>
      </c>
      <c r="B233" s="36" t="s">
        <v>114</v>
      </c>
      <c r="C233" s="29" t="s">
        <v>113</v>
      </c>
      <c r="D233" s="34"/>
      <c r="E233" s="35"/>
      <c r="F233" s="35">
        <f t="shared" ref="F233:F247" si="28">E233*D233</f>
        <v>0</v>
      </c>
      <c r="G233" s="35"/>
      <c r="H233" s="72">
        <f t="shared" ref="H233:H247" si="29">G233*D233</f>
        <v>0</v>
      </c>
    </row>
    <row r="234" spans="1:19" ht="13.5" customHeight="1" outlineLevel="1" x14ac:dyDescent="0.25">
      <c r="A234" s="125">
        <v>14.0002</v>
      </c>
      <c r="B234" s="36" t="s">
        <v>115</v>
      </c>
      <c r="C234" s="29" t="s">
        <v>113</v>
      </c>
      <c r="D234" s="34"/>
      <c r="E234" s="35"/>
      <c r="F234" s="35">
        <f t="shared" si="28"/>
        <v>0</v>
      </c>
      <c r="G234" s="35"/>
      <c r="H234" s="72">
        <f t="shared" si="29"/>
        <v>0</v>
      </c>
    </row>
    <row r="235" spans="1:19" ht="13.5" customHeight="1" outlineLevel="1" x14ac:dyDescent="0.25">
      <c r="A235" s="125">
        <v>14.000299999999999</v>
      </c>
      <c r="B235" s="36" t="s">
        <v>116</v>
      </c>
      <c r="C235" s="29" t="s">
        <v>113</v>
      </c>
      <c r="D235" s="34"/>
      <c r="E235" s="35"/>
      <c r="F235" s="35">
        <f t="shared" si="28"/>
        <v>0</v>
      </c>
      <c r="G235" s="35"/>
      <c r="H235" s="72">
        <f t="shared" si="29"/>
        <v>0</v>
      </c>
    </row>
    <row r="236" spans="1:19" ht="13.5" customHeight="1" outlineLevel="1" x14ac:dyDescent="0.25">
      <c r="A236" s="125">
        <v>14.000399999999999</v>
      </c>
      <c r="B236" s="36" t="s">
        <v>117</v>
      </c>
      <c r="C236" s="29" t="s">
        <v>13</v>
      </c>
      <c r="D236" s="34"/>
      <c r="E236" s="35"/>
      <c r="F236" s="35">
        <f t="shared" si="28"/>
        <v>0</v>
      </c>
      <c r="G236" s="35"/>
      <c r="H236" s="72">
        <f t="shared" si="29"/>
        <v>0</v>
      </c>
    </row>
    <row r="237" spans="1:19" ht="13.5" customHeight="1" outlineLevel="1" x14ac:dyDescent="0.25">
      <c r="A237" s="125">
        <v>14.000499999999999</v>
      </c>
      <c r="B237" s="36" t="s">
        <v>118</v>
      </c>
      <c r="C237" s="29" t="s">
        <v>119</v>
      </c>
      <c r="D237" s="34"/>
      <c r="E237" s="35"/>
      <c r="F237" s="35">
        <f t="shared" si="28"/>
        <v>0</v>
      </c>
      <c r="G237" s="35"/>
      <c r="H237" s="72">
        <f t="shared" si="29"/>
        <v>0</v>
      </c>
    </row>
    <row r="238" spans="1:19" ht="13.5" customHeight="1" outlineLevel="1" x14ac:dyDescent="0.25">
      <c r="A238" s="125">
        <v>14.000599999999999</v>
      </c>
      <c r="B238" s="36" t="s">
        <v>120</v>
      </c>
      <c r="C238" s="29" t="s">
        <v>121</v>
      </c>
      <c r="D238" s="34"/>
      <c r="E238" s="35"/>
      <c r="F238" s="35">
        <f t="shared" si="28"/>
        <v>0</v>
      </c>
      <c r="G238" s="35"/>
      <c r="H238" s="72">
        <f t="shared" si="29"/>
        <v>0</v>
      </c>
    </row>
    <row r="239" spans="1:19" ht="13.5" customHeight="1" outlineLevel="1" x14ac:dyDescent="0.25">
      <c r="A239" s="125">
        <v>14.000699999999998</v>
      </c>
      <c r="B239" s="36" t="s">
        <v>122</v>
      </c>
      <c r="C239" s="29" t="s">
        <v>113</v>
      </c>
      <c r="D239" s="34"/>
      <c r="E239" s="35"/>
      <c r="F239" s="35">
        <f t="shared" si="28"/>
        <v>0</v>
      </c>
      <c r="G239" s="35"/>
      <c r="H239" s="72">
        <f t="shared" si="29"/>
        <v>0</v>
      </c>
    </row>
    <row r="240" spans="1:19" ht="13.5" customHeight="1" outlineLevel="1" x14ac:dyDescent="0.25">
      <c r="A240" s="125">
        <v>14.000799999999998</v>
      </c>
      <c r="B240" s="36" t="s">
        <v>123</v>
      </c>
      <c r="C240" s="29" t="s">
        <v>119</v>
      </c>
      <c r="D240" s="34"/>
      <c r="E240" s="35"/>
      <c r="F240" s="35">
        <f t="shared" si="28"/>
        <v>0</v>
      </c>
      <c r="G240" s="35"/>
      <c r="H240" s="72">
        <f t="shared" si="29"/>
        <v>0</v>
      </c>
    </row>
    <row r="241" spans="1:19" ht="13.5" customHeight="1" outlineLevel="1" x14ac:dyDescent="0.25">
      <c r="A241" s="125">
        <v>14.000899999999998</v>
      </c>
      <c r="B241" s="36" t="s">
        <v>124</v>
      </c>
      <c r="C241" s="29" t="s">
        <v>13</v>
      </c>
      <c r="D241" s="34"/>
      <c r="E241" s="35"/>
      <c r="F241" s="35">
        <f t="shared" si="28"/>
        <v>0</v>
      </c>
      <c r="G241" s="35"/>
      <c r="H241" s="72">
        <f t="shared" si="29"/>
        <v>0</v>
      </c>
    </row>
    <row r="242" spans="1:19" ht="13.5" customHeight="1" outlineLevel="1" x14ac:dyDescent="0.25">
      <c r="A242" s="125">
        <v>14.000999999999998</v>
      </c>
      <c r="B242" s="36" t="s">
        <v>125</v>
      </c>
      <c r="C242" s="29" t="s">
        <v>113</v>
      </c>
      <c r="D242" s="34"/>
      <c r="E242" s="35"/>
      <c r="F242" s="35">
        <f t="shared" si="28"/>
        <v>0</v>
      </c>
      <c r="G242" s="35"/>
      <c r="H242" s="72">
        <f t="shared" si="29"/>
        <v>0</v>
      </c>
    </row>
    <row r="243" spans="1:19" ht="13.5" customHeight="1" outlineLevel="1" x14ac:dyDescent="0.25">
      <c r="A243" s="125">
        <v>14.001099999999997</v>
      </c>
      <c r="B243" s="36" t="s">
        <v>126</v>
      </c>
      <c r="C243" s="29" t="s">
        <v>113</v>
      </c>
      <c r="D243" s="34"/>
      <c r="E243" s="35"/>
      <c r="F243" s="35">
        <f t="shared" si="28"/>
        <v>0</v>
      </c>
      <c r="G243" s="35"/>
      <c r="H243" s="72">
        <f t="shared" si="29"/>
        <v>0</v>
      </c>
    </row>
    <row r="244" spans="1:19" ht="13.5" customHeight="1" outlineLevel="1" x14ac:dyDescent="0.25">
      <c r="A244" s="125">
        <v>14.001199999999997</v>
      </c>
      <c r="B244" s="36" t="s">
        <v>127</v>
      </c>
      <c r="C244" s="29" t="s">
        <v>13</v>
      </c>
      <c r="D244" s="34"/>
      <c r="E244" s="35"/>
      <c r="F244" s="35">
        <f t="shared" si="28"/>
        <v>0</v>
      </c>
      <c r="G244" s="35"/>
      <c r="H244" s="72">
        <f t="shared" si="29"/>
        <v>0</v>
      </c>
    </row>
    <row r="245" spans="1:19" ht="13.5" customHeight="1" outlineLevel="1" x14ac:dyDescent="0.25">
      <c r="A245" s="125">
        <v>14.001299999999997</v>
      </c>
      <c r="B245" s="36" t="s">
        <v>128</v>
      </c>
      <c r="C245" s="29" t="s">
        <v>13</v>
      </c>
      <c r="D245" s="34"/>
      <c r="E245" s="35"/>
      <c r="F245" s="35">
        <f t="shared" si="28"/>
        <v>0</v>
      </c>
      <c r="G245" s="35"/>
      <c r="H245" s="72">
        <f t="shared" si="29"/>
        <v>0</v>
      </c>
    </row>
    <row r="246" spans="1:19" ht="13.5" customHeight="1" outlineLevel="1" x14ac:dyDescent="0.25">
      <c r="A246" s="125">
        <v>14.001399999999997</v>
      </c>
      <c r="B246" s="36" t="s">
        <v>129</v>
      </c>
      <c r="C246" s="29" t="s">
        <v>13</v>
      </c>
      <c r="D246" s="34"/>
      <c r="E246" s="35"/>
      <c r="F246" s="35">
        <f t="shared" si="28"/>
        <v>0</v>
      </c>
      <c r="G246" s="35"/>
      <c r="H246" s="72">
        <f t="shared" si="29"/>
        <v>0</v>
      </c>
    </row>
    <row r="247" spans="1:19" ht="13.5" customHeight="1" outlineLevel="1" x14ac:dyDescent="0.25">
      <c r="A247" s="125">
        <v>14.001499999999997</v>
      </c>
      <c r="B247" s="36" t="s">
        <v>130</v>
      </c>
      <c r="C247" s="29" t="s">
        <v>13</v>
      </c>
      <c r="D247" s="34"/>
      <c r="E247" s="35"/>
      <c r="F247" s="35">
        <f t="shared" si="28"/>
        <v>0</v>
      </c>
      <c r="G247" s="35"/>
      <c r="H247" s="72">
        <f t="shared" si="29"/>
        <v>0</v>
      </c>
    </row>
    <row r="248" spans="1:19" ht="13.5" customHeight="1" outlineLevel="1" thickBot="1" x14ac:dyDescent="0.3">
      <c r="A248" s="110"/>
      <c r="B248" s="124"/>
      <c r="C248" s="112"/>
      <c r="D248" s="113"/>
      <c r="E248" s="114"/>
      <c r="F248" s="114">
        <f t="shared" ref="F248" si="30">E248*D248</f>
        <v>0</v>
      </c>
      <c r="G248" s="114"/>
      <c r="H248" s="115">
        <f t="shared" ref="H248" si="31">G248*D248</f>
        <v>0</v>
      </c>
    </row>
    <row r="249" spans="1:19" ht="14.4" thickBot="1" x14ac:dyDescent="0.3">
      <c r="A249" s="156"/>
      <c r="B249" s="157"/>
      <c r="C249" s="158"/>
      <c r="D249" s="158"/>
      <c r="E249" s="159"/>
      <c r="F249" s="159"/>
      <c r="G249" s="159"/>
      <c r="H249" s="160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</row>
    <row r="250" spans="1:19" ht="15.75" customHeight="1" thickTop="1" x14ac:dyDescent="0.25">
      <c r="A250" s="98">
        <v>15</v>
      </c>
      <c r="B250" s="99" t="s">
        <v>131</v>
      </c>
      <c r="C250" s="100"/>
      <c r="D250" s="101"/>
      <c r="E250" s="102"/>
      <c r="F250" s="103">
        <f>F251+F257</f>
        <v>0</v>
      </c>
      <c r="G250" s="104"/>
      <c r="H250" s="105">
        <f>H251+H257</f>
        <v>0</v>
      </c>
      <c r="J250" s="12"/>
    </row>
    <row r="251" spans="1:19" ht="13.5" customHeight="1" x14ac:dyDescent="0.25">
      <c r="A251" s="106">
        <v>15.2</v>
      </c>
      <c r="B251" s="38" t="s">
        <v>136</v>
      </c>
      <c r="C251" s="29"/>
      <c r="D251" s="57"/>
      <c r="E251" s="58"/>
      <c r="F251" s="35">
        <f>SUM(F252:F256)</f>
        <v>0</v>
      </c>
      <c r="G251" s="35"/>
      <c r="H251" s="72">
        <f>SUM(H252:H256)</f>
        <v>0</v>
      </c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</row>
    <row r="252" spans="1:19" ht="13.5" customHeight="1" outlineLevel="1" x14ac:dyDescent="0.25">
      <c r="A252" s="107">
        <v>15.200099999999999</v>
      </c>
      <c r="B252" s="37" t="s">
        <v>132</v>
      </c>
      <c r="C252" s="18" t="s">
        <v>133</v>
      </c>
      <c r="D252" s="108"/>
      <c r="E252" s="19"/>
      <c r="F252" s="19">
        <f t="shared" ref="F252:F255" si="32">E252*D252</f>
        <v>0</v>
      </c>
      <c r="G252" s="19"/>
      <c r="H252" s="109">
        <f t="shared" ref="H252:H255" si="33">G252*D252</f>
        <v>0</v>
      </c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</row>
    <row r="253" spans="1:19" ht="13.5" customHeight="1" outlineLevel="1" x14ac:dyDescent="0.25">
      <c r="A253" s="107">
        <v>15.200199999999999</v>
      </c>
      <c r="B253" s="37" t="s">
        <v>134</v>
      </c>
      <c r="C253" s="18" t="s">
        <v>133</v>
      </c>
      <c r="D253" s="108"/>
      <c r="E253" s="19"/>
      <c r="F253" s="19">
        <f t="shared" si="32"/>
        <v>0</v>
      </c>
      <c r="G253" s="19"/>
      <c r="H253" s="109">
        <f t="shared" si="33"/>
        <v>0</v>
      </c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</row>
    <row r="254" spans="1:19" ht="13.5" customHeight="1" outlineLevel="1" x14ac:dyDescent="0.25">
      <c r="A254" s="107">
        <v>15.200299999999999</v>
      </c>
      <c r="B254" s="37" t="s">
        <v>137</v>
      </c>
      <c r="C254" s="18" t="s">
        <v>133</v>
      </c>
      <c r="D254" s="108"/>
      <c r="E254" s="19"/>
      <c r="F254" s="19">
        <f t="shared" si="32"/>
        <v>0</v>
      </c>
      <c r="G254" s="19"/>
      <c r="H254" s="109">
        <f t="shared" si="33"/>
        <v>0</v>
      </c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</row>
    <row r="255" spans="1:19" ht="13.5" customHeight="1" outlineLevel="1" x14ac:dyDescent="0.25">
      <c r="A255" s="107">
        <v>15.200399999999998</v>
      </c>
      <c r="B255" s="37" t="s">
        <v>135</v>
      </c>
      <c r="C255" s="18" t="s">
        <v>133</v>
      </c>
      <c r="D255" s="108"/>
      <c r="E255" s="19"/>
      <c r="F255" s="19">
        <f t="shared" si="32"/>
        <v>0</v>
      </c>
      <c r="G255" s="19"/>
      <c r="H255" s="109">
        <f t="shared" si="33"/>
        <v>0</v>
      </c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</row>
    <row r="256" spans="1:19" ht="13.5" customHeight="1" outlineLevel="1" x14ac:dyDescent="0.25">
      <c r="A256" s="107"/>
      <c r="B256" s="37"/>
      <c r="C256" s="18"/>
      <c r="D256" s="108"/>
      <c r="E256" s="19"/>
      <c r="F256" s="19"/>
      <c r="G256" s="19"/>
      <c r="H256" s="109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</row>
    <row r="257" spans="1:19" ht="14.25" customHeight="1" x14ac:dyDescent="0.25">
      <c r="A257" s="106">
        <v>15.299999999999999</v>
      </c>
      <c r="B257" s="38" t="s">
        <v>138</v>
      </c>
      <c r="C257" s="29"/>
      <c r="D257" s="57"/>
      <c r="E257" s="58"/>
      <c r="F257" s="35">
        <f>SUM(F258:F262)</f>
        <v>0</v>
      </c>
      <c r="G257" s="35"/>
      <c r="H257" s="72">
        <f>SUM(H258:H262)</f>
        <v>0</v>
      </c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</row>
    <row r="258" spans="1:19" ht="13.5" customHeight="1" outlineLevel="1" x14ac:dyDescent="0.25">
      <c r="A258" s="107">
        <v>15.300099999999999</v>
      </c>
      <c r="B258" s="37" t="s">
        <v>139</v>
      </c>
      <c r="C258" s="18" t="s">
        <v>133</v>
      </c>
      <c r="D258" s="108"/>
      <c r="E258" s="19"/>
      <c r="F258" s="19">
        <f t="shared" ref="F258:F261" si="34">E258*D258</f>
        <v>0</v>
      </c>
      <c r="G258" s="19"/>
      <c r="H258" s="109">
        <f t="shared" ref="H258:H261" si="35">G258*D258</f>
        <v>0</v>
      </c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</row>
    <row r="259" spans="1:19" ht="13.5" customHeight="1" outlineLevel="1" x14ac:dyDescent="0.25">
      <c r="A259" s="107">
        <v>15.300199999999998</v>
      </c>
      <c r="B259" s="37" t="s">
        <v>134</v>
      </c>
      <c r="C259" s="18" t="s">
        <v>133</v>
      </c>
      <c r="D259" s="108"/>
      <c r="E259" s="19"/>
      <c r="F259" s="19">
        <f t="shared" si="34"/>
        <v>0</v>
      </c>
      <c r="G259" s="19"/>
      <c r="H259" s="109">
        <f t="shared" si="35"/>
        <v>0</v>
      </c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</row>
    <row r="260" spans="1:19" ht="13.5" customHeight="1" outlineLevel="1" x14ac:dyDescent="0.25">
      <c r="A260" s="107">
        <v>15.300299999999998</v>
      </c>
      <c r="B260" s="37" t="s">
        <v>140</v>
      </c>
      <c r="C260" s="18" t="s">
        <v>133</v>
      </c>
      <c r="D260" s="108"/>
      <c r="E260" s="19"/>
      <c r="F260" s="19">
        <f t="shared" si="34"/>
        <v>0</v>
      </c>
      <c r="G260" s="19"/>
      <c r="H260" s="109">
        <f t="shared" si="35"/>
        <v>0</v>
      </c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</row>
    <row r="261" spans="1:19" ht="13.5" customHeight="1" outlineLevel="1" x14ac:dyDescent="0.25">
      <c r="A261" s="107">
        <v>15.300399999999998</v>
      </c>
      <c r="B261" s="37" t="s">
        <v>135</v>
      </c>
      <c r="C261" s="18" t="s">
        <v>133</v>
      </c>
      <c r="D261" s="108"/>
      <c r="E261" s="19"/>
      <c r="F261" s="19">
        <f t="shared" si="34"/>
        <v>0</v>
      </c>
      <c r="G261" s="19"/>
      <c r="H261" s="109">
        <f t="shared" si="35"/>
        <v>0</v>
      </c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</row>
    <row r="262" spans="1:19" ht="14.25" customHeight="1" outlineLevel="1" thickBot="1" x14ac:dyDescent="0.3">
      <c r="A262" s="110"/>
      <c r="B262" s="111"/>
      <c r="C262" s="112"/>
      <c r="D262" s="113"/>
      <c r="E262" s="114"/>
      <c r="F262" s="114"/>
      <c r="G262" s="114"/>
      <c r="H262" s="115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</row>
    <row r="263" spans="1:19" ht="14.25" customHeight="1" thickBot="1" x14ac:dyDescent="0.3">
      <c r="A263" s="39"/>
      <c r="B263" s="40"/>
      <c r="C263" s="41"/>
      <c r="D263" s="42"/>
      <c r="E263" s="43"/>
      <c r="F263" s="43"/>
      <c r="G263" s="43"/>
      <c r="H263" s="43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spans="1:19" ht="21" customHeight="1" x14ac:dyDescent="0.4">
      <c r="A264" s="218" t="s">
        <v>141</v>
      </c>
      <c r="B264" s="205"/>
      <c r="C264" s="205"/>
      <c r="D264" s="205"/>
      <c r="E264" s="205"/>
      <c r="F264" s="205"/>
      <c r="G264" s="205"/>
      <c r="H264" s="206"/>
    </row>
    <row r="265" spans="1:19" ht="12.75" customHeight="1" x14ac:dyDescent="0.4">
      <c r="A265" s="83"/>
      <c r="B265" s="44"/>
      <c r="C265" s="45"/>
      <c r="D265" s="46"/>
      <c r="E265" s="55"/>
      <c r="F265" s="55"/>
      <c r="G265" s="55"/>
      <c r="H265" s="67"/>
      <c r="I265" s="202"/>
      <c r="J265" s="203"/>
      <c r="K265" s="203"/>
      <c r="L265" s="203"/>
      <c r="M265" s="203"/>
      <c r="N265" s="203"/>
      <c r="O265" s="203"/>
      <c r="P265" s="203"/>
      <c r="Q265" s="203"/>
      <c r="R265" s="203"/>
      <c r="S265" s="203"/>
    </row>
    <row r="266" spans="1:19" ht="15" customHeight="1" x14ac:dyDescent="0.3">
      <c r="A266" s="84">
        <v>1</v>
      </c>
      <c r="B266" s="85" t="str">
        <f>VLOOKUP($A266,Rubrado,2,FALSE)</f>
        <v>IMPLANTACION GENERAL DE OBRA</v>
      </c>
      <c r="C266" s="85"/>
      <c r="D266" s="86"/>
      <c r="E266" s="87"/>
      <c r="F266" s="47">
        <f>VLOOKUP($A266,Rubrado,6,FALSE)</f>
        <v>0</v>
      </c>
      <c r="G266" s="87"/>
      <c r="H266" s="88">
        <f t="shared" ref="H266:H272" si="36">VLOOKUP($A266,Rubrado,8,FALSE)</f>
        <v>0</v>
      </c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</row>
    <row r="267" spans="1:19" ht="15" customHeight="1" x14ac:dyDescent="0.3">
      <c r="A267" s="84">
        <v>4</v>
      </c>
      <c r="B267" s="85" t="str">
        <f>VLOOKUP($A267,Rubrado,2,FALSE)</f>
        <v>RED DE SANEAMIENTO</v>
      </c>
      <c r="C267" s="85"/>
      <c r="D267" s="86"/>
      <c r="E267" s="87"/>
      <c r="F267" s="47">
        <f>VLOOKUP($A267,Rubrado,6,FALSE)</f>
        <v>0</v>
      </c>
      <c r="G267" s="87"/>
      <c r="H267" s="88">
        <f t="shared" si="36"/>
        <v>0</v>
      </c>
      <c r="I267" s="201"/>
      <c r="J267" s="201"/>
      <c r="K267" s="201"/>
      <c r="L267" s="201"/>
      <c r="M267" s="201"/>
      <c r="N267" s="201"/>
      <c r="O267" s="201"/>
      <c r="P267" s="201"/>
      <c r="Q267" s="201"/>
      <c r="R267" s="201"/>
      <c r="S267" s="201"/>
    </row>
    <row r="268" spans="1:19" ht="15" customHeight="1" x14ac:dyDescent="0.3">
      <c r="A268" s="84">
        <v>5</v>
      </c>
      <c r="B268" s="85" t="str">
        <f t="shared" ref="B268:B272" si="37">VLOOKUP($A268,Rubrado,2,FALSE)</f>
        <v>RED DE AGUA POTABLE</v>
      </c>
      <c r="C268" s="89"/>
      <c r="D268" s="90"/>
      <c r="E268" s="55"/>
      <c r="F268" s="47">
        <f t="shared" ref="F268:F272" si="38">VLOOKUP($A268,Rubrado,6,FALSE)</f>
        <v>0</v>
      </c>
      <c r="G268" s="87"/>
      <c r="H268" s="88">
        <f t="shared" si="36"/>
        <v>0</v>
      </c>
    </row>
    <row r="269" spans="1:19" ht="15" customHeight="1" x14ac:dyDescent="0.3">
      <c r="A269" s="84">
        <v>6</v>
      </c>
      <c r="B269" s="85" t="str">
        <f t="shared" si="37"/>
        <v xml:space="preserve">RED DE BAJA TENSION </v>
      </c>
      <c r="C269" s="89"/>
      <c r="D269" s="90"/>
      <c r="E269" s="55"/>
      <c r="F269" s="47">
        <f t="shared" si="38"/>
        <v>0</v>
      </c>
      <c r="G269" s="87"/>
      <c r="H269" s="88">
        <f t="shared" si="36"/>
        <v>0</v>
      </c>
    </row>
    <row r="270" spans="1:19" ht="15" customHeight="1" x14ac:dyDescent="0.3">
      <c r="A270" s="84">
        <v>8</v>
      </c>
      <c r="B270" s="85" t="str">
        <f t="shared" si="37"/>
        <v>ARQUITECTURA - VIVIENDAS TRADICIONAL</v>
      </c>
      <c r="C270" s="89"/>
      <c r="D270" s="90"/>
      <c r="E270" s="55"/>
      <c r="F270" s="47">
        <f t="shared" si="38"/>
        <v>0</v>
      </c>
      <c r="G270" s="87"/>
      <c r="H270" s="88">
        <f t="shared" si="36"/>
        <v>0</v>
      </c>
    </row>
    <row r="271" spans="1:19" ht="15" customHeight="1" x14ac:dyDescent="0.3">
      <c r="A271" s="84">
        <v>14</v>
      </c>
      <c r="B271" s="85" t="str">
        <f t="shared" si="37"/>
        <v>COSTOS INDIRECTOS</v>
      </c>
      <c r="C271" s="76"/>
      <c r="D271" s="66"/>
      <c r="E271" s="55"/>
      <c r="F271" s="47">
        <f t="shared" si="38"/>
        <v>0</v>
      </c>
      <c r="G271" s="87"/>
      <c r="H271" s="88">
        <f t="shared" si="36"/>
        <v>0</v>
      </c>
      <c r="I271" s="202"/>
      <c r="J271" s="203"/>
      <c r="K271" s="203"/>
      <c r="L271" s="203"/>
      <c r="M271" s="203"/>
      <c r="N271" s="203"/>
      <c r="O271" s="203"/>
      <c r="P271" s="203"/>
      <c r="Q271" s="203"/>
      <c r="R271" s="203"/>
      <c r="S271" s="203"/>
    </row>
    <row r="272" spans="1:19" ht="15" customHeight="1" x14ac:dyDescent="0.3">
      <c r="A272" s="84">
        <v>15</v>
      </c>
      <c r="B272" s="85" t="str">
        <f t="shared" si="37"/>
        <v>FRACCIONAMIENTO</v>
      </c>
      <c r="C272" s="76"/>
      <c r="D272" s="66"/>
      <c r="E272" s="55"/>
      <c r="F272" s="47">
        <f t="shared" si="38"/>
        <v>0</v>
      </c>
      <c r="G272" s="87"/>
      <c r="H272" s="88">
        <f t="shared" si="36"/>
        <v>0</v>
      </c>
      <c r="I272" s="202"/>
      <c r="J272" s="203"/>
      <c r="K272" s="203"/>
      <c r="L272" s="203"/>
      <c r="M272" s="203"/>
      <c r="N272" s="203"/>
      <c r="O272" s="203"/>
      <c r="P272" s="203"/>
      <c r="Q272" s="203"/>
      <c r="R272" s="203"/>
      <c r="S272" s="203"/>
    </row>
    <row r="273" spans="1:19" ht="15" customHeight="1" x14ac:dyDescent="0.3">
      <c r="A273" s="68"/>
      <c r="B273" s="91"/>
      <c r="C273" s="76"/>
      <c r="D273" s="66"/>
      <c r="E273" s="55"/>
      <c r="F273" s="55"/>
      <c r="G273" s="55"/>
      <c r="H273" s="67"/>
      <c r="I273" s="202"/>
      <c r="J273" s="203"/>
      <c r="K273" s="203"/>
      <c r="L273" s="203"/>
      <c r="M273" s="203"/>
      <c r="N273" s="203"/>
      <c r="O273" s="203"/>
      <c r="P273" s="203"/>
      <c r="Q273" s="203"/>
      <c r="R273" s="203"/>
      <c r="S273" s="203"/>
    </row>
    <row r="274" spans="1:19" ht="15" customHeight="1" x14ac:dyDescent="0.3">
      <c r="A274" s="68"/>
      <c r="B274" s="69" t="s">
        <v>142</v>
      </c>
      <c r="C274" s="76"/>
      <c r="D274" s="66"/>
      <c r="E274" s="55"/>
      <c r="F274" s="35">
        <f>SUM(F266:F272)</f>
        <v>0</v>
      </c>
      <c r="G274" s="55"/>
      <c r="H274" s="72">
        <f>SUM(H266:H272)</f>
        <v>0</v>
      </c>
    </row>
    <row r="275" spans="1:19" ht="15" customHeight="1" x14ac:dyDescent="0.3">
      <c r="A275" s="68"/>
      <c r="B275" s="74" t="s">
        <v>143</v>
      </c>
      <c r="C275" s="75">
        <v>0.22</v>
      </c>
      <c r="D275" s="66"/>
      <c r="E275" s="55"/>
      <c r="F275" s="35">
        <f>F274*C275</f>
        <v>0</v>
      </c>
      <c r="G275" s="55"/>
      <c r="H275" s="92">
        <f>IFERROR(H274/F274,0)</f>
        <v>0</v>
      </c>
    </row>
    <row r="276" spans="1:19" ht="15" customHeight="1" x14ac:dyDescent="0.3">
      <c r="A276" s="68"/>
      <c r="B276" s="74"/>
      <c r="C276" s="75"/>
      <c r="D276" s="66"/>
      <c r="E276" s="55"/>
      <c r="F276" s="35"/>
      <c r="G276" s="55"/>
      <c r="H276" s="92"/>
    </row>
    <row r="277" spans="1:19" ht="15" customHeight="1" x14ac:dyDescent="0.3">
      <c r="A277" s="68"/>
      <c r="B277" s="74" t="s">
        <v>144</v>
      </c>
      <c r="C277" s="93"/>
      <c r="D277" s="66"/>
      <c r="E277" s="55"/>
      <c r="F277" s="35">
        <f>H274</f>
        <v>0</v>
      </c>
      <c r="G277" s="55"/>
      <c r="H277" s="67"/>
    </row>
    <row r="278" spans="1:19" ht="14.25" customHeight="1" x14ac:dyDescent="0.25">
      <c r="A278" s="94"/>
      <c r="B278" s="95"/>
      <c r="C278" s="96"/>
      <c r="D278" s="97"/>
      <c r="E278" s="81"/>
      <c r="F278" s="81"/>
      <c r="G278" s="81"/>
      <c r="H278" s="82"/>
    </row>
    <row r="279" spans="1:19" ht="14.25" customHeight="1" x14ac:dyDescent="0.25">
      <c r="A279" s="48"/>
      <c r="B279" s="49"/>
      <c r="C279" s="50"/>
      <c r="D279" s="51"/>
      <c r="E279" s="43"/>
      <c r="F279" s="43"/>
      <c r="G279" s="43"/>
      <c r="H279" s="43"/>
    </row>
    <row r="280" spans="1:19" ht="21" customHeight="1" x14ac:dyDescent="0.4">
      <c r="A280" s="204" t="s">
        <v>145</v>
      </c>
      <c r="B280" s="205"/>
      <c r="C280" s="205"/>
      <c r="D280" s="205"/>
      <c r="E280" s="205"/>
      <c r="F280" s="205"/>
      <c r="G280" s="205"/>
      <c r="H280" s="206"/>
    </row>
    <row r="281" spans="1:19" ht="21" customHeight="1" x14ac:dyDescent="0.4">
      <c r="A281" s="63"/>
      <c r="B281" s="64"/>
      <c r="C281" s="65"/>
      <c r="D281" s="66"/>
      <c r="E281" s="55"/>
      <c r="F281" s="55"/>
      <c r="G281" s="55"/>
      <c r="H281" s="67"/>
    </row>
    <row r="282" spans="1:19" ht="15" customHeight="1" x14ac:dyDescent="0.3">
      <c r="A282" s="68"/>
      <c r="B282" s="69" t="s">
        <v>142</v>
      </c>
      <c r="C282" s="70"/>
      <c r="D282" s="71"/>
      <c r="E282" s="55"/>
      <c r="F282" s="35">
        <f>SUM(F274)</f>
        <v>0</v>
      </c>
      <c r="G282" s="55"/>
      <c r="H282" s="72">
        <f>SUM(H274)</f>
        <v>0</v>
      </c>
    </row>
    <row r="283" spans="1:19" ht="15" customHeight="1" x14ac:dyDescent="0.3">
      <c r="A283" s="68"/>
      <c r="B283" s="69"/>
      <c r="C283" s="70"/>
      <c r="D283" s="71"/>
      <c r="E283" s="55"/>
      <c r="F283" s="55"/>
      <c r="G283" s="55"/>
      <c r="H283" s="67"/>
    </row>
    <row r="284" spans="1:19" ht="15" customHeight="1" x14ac:dyDescent="0.3">
      <c r="A284" s="73"/>
      <c r="B284" s="74" t="s">
        <v>143</v>
      </c>
      <c r="C284" s="75">
        <f>C275</f>
        <v>0.22</v>
      </c>
      <c r="D284" s="66"/>
      <c r="E284" s="55"/>
      <c r="F284" s="35">
        <f>F275</f>
        <v>0</v>
      </c>
      <c r="G284" s="55"/>
      <c r="H284" s="67"/>
    </row>
    <row r="285" spans="1:19" ht="15" customHeight="1" x14ac:dyDescent="0.3">
      <c r="A285" s="73"/>
      <c r="B285" s="74" t="s">
        <v>144</v>
      </c>
      <c r="C285" s="76"/>
      <c r="D285" s="66"/>
      <c r="E285" s="55"/>
      <c r="F285" s="35">
        <f>F277</f>
        <v>0</v>
      </c>
      <c r="G285" s="55"/>
      <c r="H285" s="67"/>
    </row>
    <row r="286" spans="1:19" ht="15" customHeight="1" x14ac:dyDescent="0.3">
      <c r="A286" s="73"/>
      <c r="B286" s="74"/>
      <c r="C286" s="76"/>
      <c r="D286" s="66"/>
      <c r="E286" s="55"/>
      <c r="F286" s="55"/>
      <c r="G286" s="55"/>
      <c r="H286" s="67"/>
    </row>
    <row r="287" spans="1:19" ht="15" customHeight="1" x14ac:dyDescent="0.3">
      <c r="A287" s="73"/>
      <c r="B287" s="74" t="s">
        <v>146</v>
      </c>
      <c r="C287" s="76"/>
      <c r="D287" s="66"/>
      <c r="E287" s="55"/>
      <c r="F287" s="35">
        <f>F282+F284+F285</f>
        <v>0</v>
      </c>
      <c r="G287" s="55"/>
      <c r="H287" s="67"/>
    </row>
    <row r="288" spans="1:19" ht="14.25" customHeight="1" thickBot="1" x14ac:dyDescent="0.3">
      <c r="A288" s="77"/>
      <c r="B288" s="78"/>
      <c r="C288" s="79"/>
      <c r="D288" s="80"/>
      <c r="E288" s="81"/>
      <c r="F288" s="81"/>
      <c r="G288" s="81"/>
      <c r="H288" s="82"/>
    </row>
    <row r="289" spans="1:8" ht="13.5" customHeight="1" x14ac:dyDescent="0.25">
      <c r="A289" s="59"/>
      <c r="B289" s="60"/>
      <c r="C289" s="61"/>
      <c r="D289" s="62"/>
      <c r="E289" s="55"/>
      <c r="F289" s="55"/>
      <c r="G289" s="55"/>
      <c r="H289" s="55"/>
    </row>
    <row r="290" spans="1:8" ht="37.5" customHeight="1" x14ac:dyDescent="0.25">
      <c r="A290" s="207" t="s">
        <v>147</v>
      </c>
      <c r="B290" s="208"/>
      <c r="C290" s="208"/>
      <c r="D290" s="208"/>
      <c r="E290" s="208"/>
      <c r="F290" s="208"/>
      <c r="G290" s="208"/>
      <c r="H290" s="208"/>
    </row>
    <row r="291" spans="1:8" ht="13.5" customHeight="1" x14ac:dyDescent="0.25">
      <c r="A291" s="52"/>
      <c r="B291" s="207"/>
      <c r="C291" s="208"/>
      <c r="D291" s="208"/>
      <c r="E291" s="208"/>
      <c r="F291" s="208"/>
      <c r="G291" s="208"/>
      <c r="H291" s="208"/>
    </row>
  </sheetData>
  <mergeCells count="12">
    <mergeCell ref="I265:S265"/>
    <mergeCell ref="I271:S271"/>
    <mergeCell ref="A2:H2"/>
    <mergeCell ref="A3:H3"/>
    <mergeCell ref="A4:H4"/>
    <mergeCell ref="A5:H5"/>
    <mergeCell ref="A264:H264"/>
    <mergeCell ref="I272:S272"/>
    <mergeCell ref="I273:S273"/>
    <mergeCell ref="A280:H280"/>
    <mergeCell ref="A290:H290"/>
    <mergeCell ref="B291:H291"/>
  </mergeCells>
  <pageMargins left="0.7" right="0.7" top="0.75" bottom="0.75" header="0" footer="0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A83D0A-FDE3-42B4-8172-EE45E37637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FC3A6A-127A-4E8B-A94D-357F823FB3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General (rA)</vt:lpstr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Schneider</dc:creator>
  <cp:lastModifiedBy>Daniel Villalba</cp:lastModifiedBy>
  <dcterms:created xsi:type="dcterms:W3CDTF">2022-09-06T17:51:20Z</dcterms:created>
  <dcterms:modified xsi:type="dcterms:W3CDTF">2023-08-29T15:32:15Z</dcterms:modified>
</cp:coreProperties>
</file>